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mc:AlternateContent xmlns:mc="http://schemas.openxmlformats.org/markup-compatibility/2006">
    <mc:Choice Requires="x15">
      <x15ac:absPath xmlns:x15ac="http://schemas.microsoft.com/office/spreadsheetml/2010/11/ac" url="E:\5、项目管理\1、新扩改项目\2、改造项目资料\2026年\15、20260412 嘉一、滁二S2\20260412 滁州二期五车间2条线S2\5、招采\空压机技术要求——滁州二期\"/>
    </mc:Choice>
  </mc:AlternateContent>
  <xr:revisionPtr revIDLastSave="0" documentId="13_ncr:1_{48DBD14F-DCB6-4C8D-BE43-76E1FE3925C2}" xr6:coauthVersionLast="36" xr6:coauthVersionMax="36" xr10:uidLastSave="{00000000-0000-0000-0000-000000000000}"/>
  <bookViews>
    <workbookView xWindow="0" yWindow="0" windowWidth="23140" windowHeight="21680" firstSheet="1" activeTab="1" xr2:uid="{00000000-000D-0000-FFFF-FFFF00000000}"/>
  </bookViews>
  <sheets>
    <sheet name="Sheet2" sheetId="21" state="hidden" r:id="rId1"/>
    <sheet name="设备数量" sheetId="28" r:id="rId2"/>
    <sheet name="离心式空压机参数表-厂家填写" sheetId="14" r:id="rId3"/>
    <sheet name="其它参数表-厂家填写" sheetId="26" r:id="rId4"/>
    <sheet name="耗材&amp;保养费用-厂家填写" sheetId="27" r:id="rId5"/>
    <sheet name="软启动参数-厂家填写" sheetId="30" r:id="rId6"/>
    <sheet name="设计原理可靠性" sheetId="15" state="hidden" r:id="rId7"/>
    <sheet name="关键部件优劣" sheetId="16" state="hidden" r:id="rId8"/>
    <sheet name="后处理&amp;过滤器" sheetId="24" state="hidden" r:id="rId9"/>
    <sheet name="耗材费用" sheetId="17" state="hidden" r:id="rId10"/>
    <sheet name="不符的曲线" sheetId="25" state="hidden" r:id="rId11"/>
    <sheet name="Sheet1" sheetId="22" state="hidden" r:id="rId12"/>
    <sheet name="综合评价1" sheetId="8" state="hidden" r:id="rId13"/>
  </sheets>
  <calcPr calcId="191029"/>
</workbook>
</file>

<file path=xl/calcChain.xml><?xml version="1.0" encoding="utf-8"?>
<calcChain xmlns="http://schemas.openxmlformats.org/spreadsheetml/2006/main">
  <c r="D6" i="14" l="1"/>
  <c r="D4" i="26"/>
  <c r="X16" i="8" l="1"/>
  <c r="W16" i="8"/>
  <c r="V16" i="8"/>
  <c r="U16" i="8"/>
  <c r="T16" i="8"/>
  <c r="S16" i="8"/>
  <c r="R16" i="8"/>
  <c r="Q16" i="8"/>
  <c r="P16" i="8"/>
  <c r="O16" i="8"/>
  <c r="N16" i="8"/>
  <c r="M16" i="8"/>
  <c r="L16" i="8"/>
  <c r="K16" i="8"/>
  <c r="J16" i="8"/>
  <c r="I16" i="8"/>
  <c r="H16" i="8"/>
  <c r="G16" i="8"/>
  <c r="F16" i="8"/>
  <c r="T15" i="8"/>
  <c r="R15" i="8"/>
  <c r="Q15" i="8"/>
  <c r="P15" i="8"/>
  <c r="N15" i="8"/>
  <c r="M15" i="8"/>
  <c r="J15" i="8"/>
  <c r="F15" i="8"/>
  <c r="X11" i="8"/>
  <c r="W11" i="8"/>
  <c r="V11" i="8"/>
  <c r="T11" i="8"/>
  <c r="O11" i="8"/>
  <c r="O13" i="8" s="1"/>
  <c r="O15" i="8" s="1"/>
  <c r="L11" i="8"/>
  <c r="J11" i="8"/>
  <c r="I11" i="8"/>
  <c r="H11" i="8"/>
  <c r="G11" i="8"/>
  <c r="F11" i="8"/>
  <c r="X10" i="8"/>
  <c r="W10" i="8"/>
  <c r="V10" i="8"/>
  <c r="U10" i="8"/>
  <c r="T10" i="8"/>
  <c r="X8" i="8"/>
  <c r="W8" i="8"/>
  <c r="V8" i="8"/>
  <c r="U8" i="8"/>
  <c r="T8" i="8"/>
  <c r="S8" i="8"/>
  <c r="R8" i="8"/>
  <c r="Q8" i="8"/>
  <c r="P8" i="8"/>
  <c r="O8" i="8"/>
  <c r="N8" i="8"/>
  <c r="M8" i="8"/>
  <c r="L8" i="8"/>
  <c r="K8" i="8"/>
  <c r="J8" i="8"/>
  <c r="I8" i="8"/>
  <c r="H8" i="8"/>
  <c r="G8" i="8"/>
  <c r="F8" i="8"/>
  <c r="X7" i="8"/>
  <c r="W7" i="8"/>
  <c r="V7" i="8"/>
  <c r="U7" i="8"/>
  <c r="T7" i="8"/>
  <c r="S7" i="8"/>
  <c r="R7" i="8"/>
  <c r="Q7" i="8"/>
  <c r="P7" i="8"/>
  <c r="O7" i="8"/>
  <c r="N7" i="8"/>
  <c r="M7" i="8"/>
  <c r="L7" i="8"/>
  <c r="K7" i="8"/>
  <c r="J7" i="8"/>
  <c r="I7" i="8"/>
  <c r="H7" i="8"/>
  <c r="G7" i="8"/>
  <c r="F7" i="8"/>
  <c r="X5" i="8"/>
  <c r="W5" i="8"/>
  <c r="V5" i="8"/>
  <c r="U5" i="8"/>
  <c r="U11" i="8" s="1"/>
  <c r="T5" i="8"/>
  <c r="S5" i="8"/>
  <c r="S11" i="8" s="1"/>
  <c r="R5" i="8"/>
  <c r="R11" i="8" s="1"/>
  <c r="Q5" i="8"/>
  <c r="Q11" i="8" s="1"/>
  <c r="P5" i="8"/>
  <c r="P11" i="8" s="1"/>
  <c r="O5" i="8"/>
  <c r="N5" i="8"/>
  <c r="N11" i="8" s="1"/>
  <c r="M5" i="8"/>
  <c r="M11" i="8" s="1"/>
  <c r="L5" i="8"/>
  <c r="K5" i="8"/>
  <c r="K11" i="8" s="1"/>
  <c r="J5" i="8"/>
  <c r="I5" i="8"/>
  <c r="H5" i="8"/>
  <c r="G5" i="8"/>
  <c r="F5" i="8"/>
  <c r="E5" i="8"/>
  <c r="E11" i="8" s="1"/>
  <c r="C3" i="27"/>
  <c r="E3" i="26"/>
  <c r="E5" i="28"/>
  <c r="E4" i="28"/>
  <c r="D5" i="28"/>
  <c r="X16" i="21"/>
  <c r="W16" i="21"/>
  <c r="V16" i="21"/>
  <c r="U16" i="21"/>
  <c r="T16" i="21"/>
  <c r="S16" i="21"/>
  <c r="R16" i="21"/>
  <c r="Q16" i="21"/>
  <c r="P16" i="21"/>
  <c r="O16" i="21"/>
  <c r="N16" i="21"/>
  <c r="M16" i="21"/>
  <c r="M15" i="21" s="1"/>
  <c r="L16" i="21"/>
  <c r="K16" i="21"/>
  <c r="J16" i="21"/>
  <c r="I16" i="21"/>
  <c r="H16" i="21"/>
  <c r="G16" i="21"/>
  <c r="F16" i="21"/>
  <c r="T15" i="21"/>
  <c r="R15" i="21"/>
  <c r="R13" i="21"/>
  <c r="X11" i="21"/>
  <c r="U11" i="21"/>
  <c r="S11" i="21"/>
  <c r="I15" i="21" s="1"/>
  <c r="R11" i="21"/>
  <c r="H15" i="21" s="1"/>
  <c r="Q11" i="21"/>
  <c r="P11" i="21"/>
  <c r="P15" i="21" s="1"/>
  <c r="O11" i="21"/>
  <c r="O15" i="21" s="1"/>
  <c r="M11" i="21"/>
  <c r="H13" i="21" s="1"/>
  <c r="I11" i="21"/>
  <c r="H11" i="21"/>
  <c r="F11" i="21"/>
  <c r="F13" i="21" s="1"/>
  <c r="E11" i="21"/>
  <c r="X10" i="21"/>
  <c r="W10" i="21"/>
  <c r="V10" i="21"/>
  <c r="U10" i="21"/>
  <c r="T10" i="21"/>
  <c r="X8" i="21"/>
  <c r="W8" i="21"/>
  <c r="V8" i="21"/>
  <c r="U8" i="21"/>
  <c r="T8" i="21"/>
  <c r="S8" i="21"/>
  <c r="R8" i="21"/>
  <c r="Q8" i="21"/>
  <c r="P8" i="21"/>
  <c r="O8" i="21"/>
  <c r="N8" i="21"/>
  <c r="M8" i="21"/>
  <c r="L8" i="21"/>
  <c r="K8" i="21"/>
  <c r="J8" i="21"/>
  <c r="I8" i="21"/>
  <c r="H8" i="21"/>
  <c r="G8" i="21"/>
  <c r="F8" i="21"/>
  <c r="X7" i="21"/>
  <c r="W7" i="21"/>
  <c r="V7" i="21"/>
  <c r="U7" i="21"/>
  <c r="T7" i="21"/>
  <c r="S7" i="21"/>
  <c r="R7" i="21"/>
  <c r="Q7" i="21"/>
  <c r="P7" i="21"/>
  <c r="O7" i="21"/>
  <c r="N7" i="21"/>
  <c r="M7" i="21"/>
  <c r="L7" i="21"/>
  <c r="K7" i="21"/>
  <c r="J7" i="21"/>
  <c r="I7" i="21"/>
  <c r="H7" i="21"/>
  <c r="G7" i="21"/>
  <c r="F7" i="21"/>
  <c r="X5" i="21"/>
  <c r="W5" i="21"/>
  <c r="W11" i="21" s="1"/>
  <c r="V5" i="21"/>
  <c r="V11" i="21" s="1"/>
  <c r="U5" i="21"/>
  <c r="T5" i="21"/>
  <c r="T11" i="21" s="1"/>
  <c r="S5" i="21"/>
  <c r="R5" i="21"/>
  <c r="Q5" i="21"/>
  <c r="P5" i="21"/>
  <c r="O5" i="21"/>
  <c r="N5" i="21"/>
  <c r="N11" i="21" s="1"/>
  <c r="M5" i="21"/>
  <c r="L5" i="21"/>
  <c r="L11" i="21" s="1"/>
  <c r="L13" i="21" s="1"/>
  <c r="K5" i="21"/>
  <c r="K11" i="21" s="1"/>
  <c r="K13" i="21" s="1"/>
  <c r="J5" i="21"/>
  <c r="J11" i="21" s="1"/>
  <c r="J13" i="21" s="1"/>
  <c r="I5" i="21"/>
  <c r="H5" i="21"/>
  <c r="G5" i="21"/>
  <c r="G11" i="21" s="1"/>
  <c r="G13" i="21" s="1"/>
  <c r="F5" i="21"/>
  <c r="E5" i="21"/>
  <c r="K13" i="8" l="1"/>
  <c r="K15" i="8" s="1"/>
  <c r="J15" i="21"/>
  <c r="G13" i="8"/>
  <c r="G15" i="8" s="1"/>
  <c r="K15" i="21"/>
  <c r="L15" i="21"/>
  <c r="S13" i="8"/>
  <c r="S15" i="8"/>
  <c r="H13" i="8"/>
  <c r="H15" i="8" s="1"/>
  <c r="S15" i="21"/>
  <c r="I13" i="21"/>
  <c r="N15" i="21"/>
  <c r="I13" i="8"/>
  <c r="I15" i="8" s="1"/>
  <c r="L13" i="8"/>
  <c r="L15" i="8" s="1"/>
  <c r="O13" i="21"/>
  <c r="S13" i="21"/>
  <c r="Q15" i="21"/>
  <c r="G15" i="21"/>
  <c r="F15" i="21"/>
</calcChain>
</file>

<file path=xl/sharedStrings.xml><?xml version="1.0" encoding="utf-8"?>
<sst xmlns="http://schemas.openxmlformats.org/spreadsheetml/2006/main" count="615" uniqueCount="333">
  <si>
    <t>离心空压系统设备综合评价</t>
  </si>
  <si>
    <t>技术指标</t>
  </si>
  <si>
    <t>指标说明</t>
  </si>
  <si>
    <t>权重</t>
  </si>
  <si>
    <t>阿特拉斯得分</t>
  </si>
  <si>
    <t>英格索兰得分</t>
  </si>
  <si>
    <t>寿力得分</t>
  </si>
  <si>
    <t>博格得分</t>
  </si>
  <si>
    <t>备注</t>
  </si>
  <si>
    <t>无此档机型</t>
  </si>
  <si>
    <t>ZH500-10.4</t>
  </si>
  <si>
    <t>ZH630-10.4</t>
  </si>
  <si>
    <t>ZH900-10.4</t>
  </si>
  <si>
    <t>ZH1400-10.4</t>
  </si>
  <si>
    <t>C70023MX3</t>
  </si>
  <si>
    <t>C70031MX3</t>
  </si>
  <si>
    <t>C70039MX3</t>
  </si>
  <si>
    <t>C95055MX3</t>
  </si>
  <si>
    <t>TA6000</t>
  </si>
  <si>
    <t>TRA-350kw</t>
  </si>
  <si>
    <t>TRA-430KW</t>
  </si>
  <si>
    <t>TRE-580KW</t>
  </si>
  <si>
    <t>TRE-840KW</t>
  </si>
  <si>
    <t>TRX-1260KW</t>
  </si>
  <si>
    <t>BT500G</t>
  </si>
  <si>
    <t>BT1000G</t>
  </si>
  <si>
    <t>BT1500G</t>
  </si>
  <si>
    <t>BT2000G</t>
  </si>
  <si>
    <t>基础指标偏离程度（A）</t>
  </si>
  <si>
    <t>评价能够代表设备使用功能的主要参数（指标）及较为重要的辅助参数（指标）。</t>
  </si>
  <si>
    <t>权重根据设备特点自行设置</t>
  </si>
  <si>
    <t>升级指标偏离程度</t>
  </si>
  <si>
    <t>不适用</t>
  </si>
  <si>
    <t>/</t>
  </si>
  <si>
    <t>设计原理可靠性（B）</t>
  </si>
  <si>
    <t>主要评价投标方所报产品的运行原理及用以保证实现其功能和指标的结构形式。</t>
  </si>
  <si>
    <t>关键部件用料优劣性（C)</t>
  </si>
  <si>
    <t>主要评价所采用的组件、部件、零件、材料的品牌及优劣性。</t>
  </si>
  <si>
    <t>行业客户评价（N1）</t>
  </si>
  <si>
    <t>主要评价品牌口碑、行业地位，见调研评价表。</t>
  </si>
  <si>
    <t>系数分，为≤1的系数</t>
  </si>
  <si>
    <t>调研表有排名，取其对应系数分；未上排名榜，按0.89赋值</t>
  </si>
  <si>
    <t>隆基使用评价（N2）</t>
  </si>
  <si>
    <t>主要评价隆基使用过程中可靠性、操作方便性、售后服务，见调研评价表。</t>
  </si>
  <si>
    <t>调研表有排名，取其对应系数分；无隆基使用评价，则用0.89与其它几家的隆基评价系数的均值再取平均值</t>
  </si>
  <si>
    <t>得分=Σ技术指标（指A/B/C）*权重*（N1+N2）/2</t>
  </si>
  <si>
    <t>结论</t>
  </si>
  <si>
    <t>综合评分低于70分或者最高分的80%即认为不满足要求</t>
  </si>
  <si>
    <t>满足要求，过滤器少配一级</t>
  </si>
  <si>
    <t>满足要求</t>
  </si>
  <si>
    <t>该品牌不产离心机，代工机器，不推荐</t>
  </si>
  <si>
    <t>建议价格差比例</t>
  </si>
  <si>
    <r>
      <rPr>
        <sz val="11"/>
        <color theme="1"/>
        <rFont val="宋体"/>
        <family val="3"/>
        <charset val="134"/>
      </rPr>
      <t>在满足技术要求的厂家中以技术最低分为基准，其它厂家技术分每高1%，</t>
    </r>
    <r>
      <rPr>
        <sz val="11"/>
        <color indexed="10"/>
        <rFont val="宋体"/>
        <family val="3"/>
        <charset val="134"/>
      </rPr>
      <t>其可接受投标设备报价+运行费用总价高1.2%（同等条件下技术分高的厂家有优先中标权和再次降价权）</t>
    </r>
  </si>
  <si>
    <t>实际报价</t>
  </si>
  <si>
    <t>供应链填写</t>
  </si>
  <si>
    <t>可接受价格</t>
  </si>
  <si>
    <t>经济性</t>
  </si>
  <si>
    <t>五年运行费用（万元）</t>
  </si>
  <si>
    <t>取比功率计算各机型五年（40000小时）的运行电费和耗材折现值，电价按0.25元/度</t>
  </si>
  <si>
    <t>组件项目空压系统设备数量汇总</t>
  </si>
  <si>
    <t>序号</t>
  </si>
  <si>
    <t>名称</t>
  </si>
  <si>
    <t>气量（Nm³/min）</t>
  </si>
  <si>
    <t>空压站</t>
  </si>
  <si>
    <t>离心空压机（含固态软启动柜）</t>
  </si>
  <si>
    <r>
      <rPr>
        <sz val="10"/>
        <color rgb="FF000000"/>
        <rFont val="等线"/>
        <family val="3"/>
        <charset val="134"/>
      </rPr>
      <t>过滤器（表中是数量以套为单位，单套包括H</t>
    </r>
    <r>
      <rPr>
        <sz val="10"/>
        <color indexed="8"/>
        <rFont val="等线"/>
        <family val="3"/>
        <charset val="134"/>
      </rPr>
      <t>C、</t>
    </r>
    <r>
      <rPr>
        <sz val="10"/>
        <color indexed="8"/>
        <rFont val="等线"/>
        <family val="3"/>
        <charset val="134"/>
      </rPr>
      <t>HT、HA级各一台）</t>
    </r>
  </si>
  <si>
    <t>参数表-厂家填写</t>
  </si>
  <si>
    <t>要求值</t>
  </si>
  <si>
    <t>厂家保证值</t>
  </si>
  <si>
    <t>主要参数</t>
  </si>
  <si>
    <t>型号</t>
  </si>
  <si>
    <t>　供方选型</t>
  </si>
  <si>
    <t>给定气象条件下排气压力  Bar(g)</t>
  </si>
  <si>
    <t>给定气象条件和排气压力时产气量  Nm³/min</t>
  </si>
  <si>
    <t>电压（kV）</t>
  </si>
  <si>
    <t>选型曲线</t>
  </si>
  <si>
    <t>主电机额定功率（kW）</t>
  </si>
  <si>
    <t>压缩机轴功率（kW）</t>
  </si>
  <si>
    <t>整机比功率（Kw/m³/min）-额定工况点（需计入电机效率、功率因数、气量无差、功率误差）</t>
  </si>
  <si>
    <t>气量误差（±%）-模拟曲线理论气量偏差，将取负偏差限值计入比功率</t>
  </si>
  <si>
    <t>功率误差（±%）-模拟曲线理论轴比功率偏差，将取正偏差限值计入比功率</t>
  </si>
  <si>
    <t>噪音（dB）A</t>
  </si>
  <si>
    <t>≤80dB(A)</t>
  </si>
  <si>
    <t>重量（kg）</t>
  </si>
  <si>
    <t>排气含油量ppm</t>
  </si>
  <si>
    <t>CLASS0级无油</t>
  </si>
  <si>
    <t>可信性（K）（仅针对于空压机本身）</t>
  </si>
  <si>
    <r>
      <rPr>
        <sz val="10"/>
        <color theme="1"/>
        <rFont val="宋体"/>
        <family val="3"/>
        <charset val="134"/>
      </rPr>
      <t>投标产品与样本一致性（k</t>
    </r>
    <r>
      <rPr>
        <vertAlign val="subscript"/>
        <sz val="10"/>
        <color indexed="8"/>
        <rFont val="宋体"/>
        <family val="3"/>
        <charset val="134"/>
      </rPr>
      <t>1</t>
    </r>
    <r>
      <rPr>
        <sz val="10"/>
        <color indexed="8"/>
        <rFont val="宋体"/>
        <family val="3"/>
        <charset val="134"/>
      </rPr>
      <t>）-系数分</t>
    </r>
  </si>
  <si>
    <t>-</t>
  </si>
  <si>
    <r>
      <rPr>
        <sz val="10"/>
        <color theme="1"/>
        <rFont val="宋体"/>
        <family val="3"/>
        <charset val="134"/>
      </rPr>
      <t>电脑选型报告/给定气象条件一致性（k</t>
    </r>
    <r>
      <rPr>
        <vertAlign val="subscript"/>
        <sz val="10"/>
        <color indexed="8"/>
        <rFont val="宋体"/>
        <family val="3"/>
        <charset val="134"/>
      </rPr>
      <t>2</t>
    </r>
    <r>
      <rPr>
        <sz val="10"/>
        <color indexed="8"/>
        <rFont val="宋体"/>
        <family val="3"/>
        <charset val="134"/>
      </rPr>
      <t>）-系数分</t>
    </r>
  </si>
  <si>
    <r>
      <rPr>
        <sz val="10"/>
        <color theme="1"/>
        <rFont val="宋体"/>
        <family val="3"/>
        <charset val="134"/>
      </rPr>
      <t>质保时限（k</t>
    </r>
    <r>
      <rPr>
        <vertAlign val="subscript"/>
        <sz val="10"/>
        <color indexed="8"/>
        <rFont val="宋体"/>
        <family val="3"/>
        <charset val="134"/>
      </rPr>
      <t>3</t>
    </r>
    <r>
      <rPr>
        <sz val="10"/>
        <color indexed="8"/>
        <rFont val="宋体"/>
        <family val="3"/>
        <charset val="134"/>
      </rPr>
      <t>）-系数分</t>
    </r>
  </si>
  <si>
    <t>厂家填写</t>
  </si>
  <si>
    <t>结构形式</t>
  </si>
  <si>
    <t>启动方式</t>
  </si>
  <si>
    <t>固态软启动柜</t>
  </si>
  <si>
    <t>高压断路器品牌/型号</t>
  </si>
  <si>
    <t>电机能效等级</t>
  </si>
  <si>
    <r>
      <rPr>
        <sz val="10"/>
        <color rgb="FF000000"/>
        <rFont val="宋体"/>
        <family val="3"/>
        <charset val="134"/>
      </rPr>
      <t>国标一级（G</t>
    </r>
    <r>
      <rPr>
        <sz val="10"/>
        <color indexed="8"/>
        <rFont val="宋体"/>
        <family val="3"/>
        <charset val="134"/>
      </rPr>
      <t>B30254-2013/GB18613-2020)</t>
    </r>
  </si>
  <si>
    <t>电机防护等级</t>
  </si>
  <si>
    <t>IP23</t>
  </si>
  <si>
    <t>油泵</t>
  </si>
  <si>
    <t>全压力全流量供油</t>
  </si>
  <si>
    <t>油封/气封型式</t>
  </si>
  <si>
    <t>浮动碳环/迷宫</t>
  </si>
  <si>
    <t>高速轴承型式</t>
  </si>
  <si>
    <t>可倾瓦轴承</t>
  </si>
  <si>
    <t>叶轮材质</t>
  </si>
  <si>
    <t>冷却器型式</t>
  </si>
  <si>
    <t>壳程气管程水　</t>
  </si>
  <si>
    <t>辅助功能</t>
  </si>
  <si>
    <t>控制屏/控制系统功能</t>
  </si>
  <si>
    <t>液晶显示器、中文界面、多级密码保护、运行状态显示、温度、压力显示、报警记录、保养提醒；PLC或单片机控制，具备断电记忆功能，压缩机启动/停止运行、容量控制系统、主马达过载保护系统、安全装置、运行状态指示、辅助设备运行、趋势图显示、检索数据显示、具有远程通讯功能的RS485接口或网口，开放通讯协议及通讯地址表、就地和远程紧急停机、带通讯接口</t>
  </si>
  <si>
    <t>其它超出要求的增配项</t>
  </si>
  <si>
    <t>关键部件</t>
  </si>
  <si>
    <t>压缩机品牌</t>
  </si>
  <si>
    <t>压缩机总装地</t>
  </si>
  <si>
    <t>电机品牌</t>
  </si>
  <si>
    <t>电机产地</t>
  </si>
  <si>
    <t>电机效率</t>
  </si>
  <si>
    <t>电机功率因数</t>
  </si>
  <si>
    <t>叶轮/螺杆产地</t>
  </si>
  <si>
    <t>齿轮箱品牌/产地</t>
  </si>
  <si>
    <t>轴承品牌</t>
  </si>
  <si>
    <t>电气元件品牌</t>
  </si>
  <si>
    <t>辅助零部件、易损件、耗材配置情况</t>
  </si>
  <si>
    <t>每台机需额外配自洁式过滤器滤芯及8000小时保养耗材一套</t>
  </si>
  <si>
    <t>冷却器材质</t>
  </si>
  <si>
    <t>　316不锈钢/海军铜　</t>
  </si>
  <si>
    <t>给定气象条件和排气压力时产气量  m³/min</t>
  </si>
  <si>
    <t>负荷调节范围%</t>
  </si>
  <si>
    <t>70%-100%</t>
  </si>
  <si>
    <t>压缩机级数</t>
  </si>
  <si>
    <t>压缩机转速（rpm）</t>
  </si>
  <si>
    <t>润滑方式（压差供油/油泵强制供油）</t>
  </si>
  <si>
    <t>后处理&amp;过滤器&amp;缓冲罐参数表-厂家填写</t>
  </si>
  <si>
    <r>
      <rPr>
        <sz val="10"/>
        <color theme="1"/>
        <rFont val="宋体"/>
        <family val="3"/>
        <charset val="134"/>
      </rPr>
      <t>额定处理气量（</t>
    </r>
    <r>
      <rPr>
        <sz val="10"/>
        <color indexed="10"/>
        <rFont val="宋体"/>
        <family val="3"/>
        <charset val="134"/>
      </rPr>
      <t>Nm³/min</t>
    </r>
    <r>
      <rPr>
        <sz val="10"/>
        <color indexed="8"/>
        <rFont val="宋体"/>
        <family val="3"/>
        <charset val="134"/>
      </rPr>
      <t>）</t>
    </r>
  </si>
  <si>
    <t>工作压力（MPa）</t>
  </si>
  <si>
    <t>0.6-1</t>
  </si>
  <si>
    <t>进气温度（℃）</t>
  </si>
  <si>
    <t>压力损耗</t>
  </si>
  <si>
    <t>≤进气压力3%</t>
  </si>
  <si>
    <t>干燥机功率（kW)</t>
  </si>
  <si>
    <t>供应商填写</t>
  </si>
  <si>
    <t>产气露点温度（℃）</t>
  </si>
  <si>
    <t>工作制</t>
  </si>
  <si>
    <t>24小时连续</t>
  </si>
  <si>
    <t>噪音dB（A）</t>
  </si>
  <si>
    <t>控制系统</t>
  </si>
  <si>
    <t>PLC/单片机</t>
  </si>
  <si>
    <t>实时露点显示</t>
  </si>
  <si>
    <t>具备实时露点显示</t>
  </si>
  <si>
    <t>过滤器</t>
  </si>
  <si>
    <r>
      <rPr>
        <sz val="10"/>
        <color theme="1"/>
        <rFont val="宋体"/>
        <family val="3"/>
        <charset val="134"/>
      </rPr>
      <t>额定处理气量</t>
    </r>
    <r>
      <rPr>
        <sz val="10"/>
        <color indexed="10"/>
        <rFont val="宋体"/>
        <family val="3"/>
        <charset val="134"/>
      </rPr>
      <t>（Nm³/min）</t>
    </r>
  </si>
  <si>
    <t>品牌</t>
  </si>
  <si>
    <t>HC级过滤</t>
  </si>
  <si>
    <t>残余油份ppm</t>
  </si>
  <si>
    <t>过滤精度（μm）</t>
  </si>
  <si>
    <t>初期压降（MPa）</t>
  </si>
  <si>
    <t>其它</t>
  </si>
  <si>
    <t>配压差显示及自动排水阀</t>
  </si>
  <si>
    <t>HT级过滤</t>
  </si>
  <si>
    <t>≤5</t>
  </si>
  <si>
    <t>HA级过滤</t>
  </si>
  <si>
    <t>≤0.01</t>
  </si>
  <si>
    <t>配套自洁式过滤器</t>
  </si>
  <si>
    <t>处理气量（Nm³/min）</t>
  </si>
  <si>
    <t>滤芯材质</t>
  </si>
  <si>
    <t>过滤面积（㎡）</t>
  </si>
  <si>
    <t>≤2</t>
  </si>
  <si>
    <t>过滤效率（%）</t>
  </si>
  <si>
    <t>≥99.5%</t>
  </si>
  <si>
    <t>滤芯使用寿命（h）</t>
  </si>
  <si>
    <t>≥8000</t>
  </si>
  <si>
    <t>额定工作压力（MPa）</t>
  </si>
  <si>
    <t>设计使用年限（年）</t>
  </si>
  <si>
    <t>≥10</t>
  </si>
  <si>
    <t>罐体材质</t>
  </si>
  <si>
    <t>安全阀、排污阀</t>
  </si>
  <si>
    <t>项目</t>
  </si>
  <si>
    <t xml:space="preserve">气量
</t>
  </si>
  <si>
    <t>单套设备维保费用（元）</t>
  </si>
  <si>
    <t>保养频次/耗材数量</t>
  </si>
  <si>
    <t>离心机</t>
  </si>
  <si>
    <t>10KV软启动柜技术参数评价表</t>
  </si>
  <si>
    <t>厂家一</t>
  </si>
  <si>
    <t>得分</t>
  </si>
  <si>
    <t>评分标准</t>
  </si>
  <si>
    <t>数量</t>
  </si>
  <si>
    <t>\</t>
  </si>
  <si>
    <t>海拔校正（按规范要求校正）</t>
  </si>
  <si>
    <t>额定电压</t>
  </si>
  <si>
    <t>10KV</t>
  </si>
  <si>
    <t>最高工作电压</t>
  </si>
  <si>
    <t>12KV</t>
  </si>
  <si>
    <t>系统短路水平</t>
  </si>
  <si>
    <t>31.5KA</t>
  </si>
  <si>
    <t>基础指标</t>
  </si>
  <si>
    <t>软起动装置品牌</t>
  </si>
  <si>
    <t>参见技术要求</t>
  </si>
  <si>
    <t>满足得满分，不满足要求废标。</t>
  </si>
  <si>
    <t>规格容量</t>
  </si>
  <si>
    <t>所有规格列全</t>
  </si>
  <si>
    <t>容量最大得满分，比最大每低1%依次递减3分。</t>
  </si>
  <si>
    <t>拖动形式</t>
  </si>
  <si>
    <t>一拖一</t>
  </si>
  <si>
    <t>满足要求得满分，低于要求废标。</t>
  </si>
  <si>
    <t>连续过载：</t>
  </si>
  <si>
    <t>厂家提供（填写具体值）</t>
  </si>
  <si>
    <t>比较法：性能最优得满分，依次递减1分。</t>
  </si>
  <si>
    <t>短时过载：</t>
  </si>
  <si>
    <t>SCR反向峰值电压</t>
  </si>
  <si>
    <t>比较法：性能最优得满分，依次递减3分。</t>
  </si>
  <si>
    <t>主回路组成</t>
  </si>
  <si>
    <t>N个SCRS</t>
  </si>
  <si>
    <t>补偿容量</t>
  </si>
  <si>
    <t>比较法：性能最优得满分，依次递减2分。</t>
  </si>
  <si>
    <t>瞬时过电压保护</t>
  </si>
  <si>
    <t>具备</t>
  </si>
  <si>
    <t>启动频次</t>
  </si>
  <si>
    <t>小计</t>
  </si>
  <si>
    <t xml:space="preserve"> 结构</t>
  </si>
  <si>
    <t>操作界面</t>
  </si>
  <si>
    <t>LED</t>
  </si>
  <si>
    <t xml:space="preserve"> </t>
  </si>
  <si>
    <t>通讯协议</t>
  </si>
  <si>
    <t>PROFIBUS协议或MODBUS协议</t>
  </si>
  <si>
    <t>冷却方式</t>
  </si>
  <si>
    <t>厂家提供</t>
  </si>
  <si>
    <t>旁路结构</t>
  </si>
  <si>
    <t>柜体厚度</t>
  </si>
  <si>
    <t>敷铝锌板≥2.0mm</t>
  </si>
  <si>
    <t>五防机构</t>
  </si>
  <si>
    <t>运行噪音</t>
  </si>
  <si>
    <t>外壳防护等级</t>
  </si>
  <si>
    <t>升级配置</t>
  </si>
  <si>
    <t>关键部件用料优劣性（C）</t>
  </si>
  <si>
    <t>真空断路器</t>
  </si>
  <si>
    <t>行业一线品牌得满分，二线品牌递减2分，三线品牌得5分。</t>
  </si>
  <si>
    <t>系列\型号</t>
  </si>
  <si>
    <t>比较法：最优得满分，依次递减1分。</t>
  </si>
  <si>
    <t>真空泡</t>
  </si>
  <si>
    <t>比较法：最优得满分，依次递减2分。</t>
  </si>
  <si>
    <t>接触器</t>
  </si>
  <si>
    <t>(具备直接启动容量)</t>
  </si>
  <si>
    <t>全型号/容量</t>
  </si>
  <si>
    <t>晶闸管</t>
  </si>
  <si>
    <t>全型号</t>
  </si>
  <si>
    <t>铜排</t>
  </si>
  <si>
    <t>纯度及厂家</t>
  </si>
  <si>
    <t>旁路切换继电器</t>
  </si>
  <si>
    <t>品牌及型号</t>
  </si>
  <si>
    <t>比较法：性能最优得满分，依次递减1分。未按品牌库要求得2.5分。</t>
  </si>
  <si>
    <t>电容器</t>
  </si>
  <si>
    <t>多功能表</t>
  </si>
  <si>
    <t>互感器</t>
  </si>
  <si>
    <t>柜体尺寸</t>
  </si>
  <si>
    <t>不作评价</t>
  </si>
  <si>
    <t>合计（总权重20%）</t>
  </si>
  <si>
    <t>基础指标占比40%，结构形式占比30%，关键部件占比30%</t>
  </si>
  <si>
    <t>基础指标评价</t>
  </si>
  <si>
    <t>数量（台）</t>
  </si>
  <si>
    <t>压缩机型式（离心）</t>
  </si>
  <si>
    <t xml:space="preserve">  水冷离心机</t>
  </si>
  <si>
    <t>输入轴比功率（Kw/m³/min）-额定工况点</t>
  </si>
  <si>
    <t>后处理&amp;过滤器</t>
  </si>
  <si>
    <t>详见附表</t>
  </si>
  <si>
    <t>启动方式（降压/变频）</t>
  </si>
  <si>
    <t>串电抗器启动，配电抗器柜+高压开关柜</t>
  </si>
  <si>
    <t>离心机高压断路器品牌&amp;型号/螺杆机低压断路器品牌</t>
  </si>
  <si>
    <t xml:space="preserve"> 施耐德宝光、库柏/VS1</t>
  </si>
  <si>
    <t>压缩机分档</t>
  </si>
  <si>
    <t>国标二级以上</t>
  </si>
  <si>
    <t>　IP55　</t>
  </si>
  <si>
    <t>　油泵强制供油　</t>
  </si>
  <si>
    <t>　浮动碳环+迷宫</t>
  </si>
  <si>
    <t>壳程水管程气/壳程气管程水　</t>
  </si>
  <si>
    <t>控制屏/控制器功能</t>
  </si>
  <si>
    <t>压缩机启动/停止运行、容量控制系统、主马达过载保护系统、安全装置、运行状态指示、辅助设备运行、趋势图显示、检索数据显示、具有远程通讯功能的RS485接口或网口，开放通讯协议及通讯地址表、就地和远程紧急停机、带通讯接口，包括振动变送器和压力传感器；具有防喘振保护功能</t>
  </si>
  <si>
    <t>控制系统断电保持/开机额外气源</t>
  </si>
  <si>
    <t>控制系统是否断电保持/开机是否需外接气源　</t>
  </si>
  <si>
    <t>　供方提供</t>
  </si>
  <si>
    <t>　ABB、施耐德、西门子　</t>
  </si>
  <si>
    <t>压缩热回收吸附式干燥机</t>
  </si>
  <si>
    <t>额定处理气量（m³/min）</t>
  </si>
  <si>
    <t>进气压力（MPa）</t>
  </si>
  <si>
    <t>110-150</t>
  </si>
  <si>
    <t>压力损失（Mpa）</t>
  </si>
  <si>
    <t>≤进气压力的3%</t>
  </si>
  <si>
    <t>干燥机额定功率（kW)</t>
  </si>
  <si>
    <t>供方选型</t>
  </si>
  <si>
    <t>产气压力露点温度（℃）</t>
  </si>
  <si>
    <t>耗气量（%）</t>
  </si>
  <si>
    <t>≤1.5%</t>
  </si>
  <si>
    <t>水冷</t>
  </si>
  <si>
    <t>再生方式</t>
  </si>
  <si>
    <t>压缩热再生</t>
  </si>
  <si>
    <t>工作方式</t>
  </si>
  <si>
    <t>两吸附塔交替连续工作</t>
  </si>
  <si>
    <t>吸附剂更换时间（h）</t>
  </si>
  <si>
    <t>≥24000</t>
  </si>
  <si>
    <t>≤70</t>
  </si>
  <si>
    <t>≤1</t>
  </si>
  <si>
    <t>处理气量（m³/min）</t>
  </si>
  <si>
    <t>储气罐</t>
  </si>
  <si>
    <t>厂家选型</t>
  </si>
  <si>
    <t>生产厂家</t>
  </si>
  <si>
    <t>有效容积（m³）</t>
  </si>
  <si>
    <t>SS304</t>
  </si>
  <si>
    <t>总重量（kg)</t>
  </si>
  <si>
    <t>配置</t>
  </si>
  <si>
    <t>吸干机</t>
    <phoneticPr fontId="29" type="noConversion"/>
  </si>
  <si>
    <t>耗气量（%）</t>
    <phoneticPr fontId="29" type="noConversion"/>
  </si>
  <si>
    <t>0</t>
    <phoneticPr fontId="29" type="noConversion"/>
  </si>
  <si>
    <t>冷却方式</t>
    <phoneticPr fontId="29" type="noConversion"/>
  </si>
  <si>
    <t>水冷</t>
    <phoneticPr fontId="29" type="noConversion"/>
  </si>
  <si>
    <t>再生方式</t>
    <phoneticPr fontId="29" type="noConversion"/>
  </si>
  <si>
    <t>两吸附塔交替连续工作</t>
    <phoneticPr fontId="29" type="noConversion"/>
  </si>
  <si>
    <t>工作方式</t>
    <phoneticPr fontId="29" type="noConversion"/>
  </si>
  <si>
    <t>吸附剂更换时间（h）</t>
    <phoneticPr fontId="29" type="noConversion"/>
  </si>
  <si>
    <t>24000</t>
    <phoneticPr fontId="29" type="noConversion"/>
  </si>
  <si>
    <t>≤70</t>
    <phoneticPr fontId="29" type="noConversion"/>
  </si>
  <si>
    <t>≤1</t>
    <phoneticPr fontId="29" type="noConversion"/>
  </si>
  <si>
    <t>≤4.7m</t>
    <phoneticPr fontId="29" type="noConversion"/>
  </si>
  <si>
    <t>-40</t>
    <phoneticPr fontId="29" type="noConversion"/>
  </si>
  <si>
    <t>厂家填写</t>
    <phoneticPr fontId="29" type="noConversion"/>
  </si>
  <si>
    <t>零气损鼓风热再生吸附式干燥机</t>
    <phoneticPr fontId="29" type="noConversion"/>
  </si>
  <si>
    <r>
      <t>机型-</t>
    </r>
    <r>
      <rPr>
        <b/>
        <sz val="10"/>
        <color indexed="8"/>
        <rFont val="宋体"/>
        <family val="3"/>
        <charset val="134"/>
      </rPr>
      <t>120Nm³/min</t>
    </r>
    <phoneticPr fontId="29" type="noConversion"/>
  </si>
  <si>
    <t>鼓风热再生</t>
    <phoneticPr fontId="29" type="noConversion"/>
  </si>
  <si>
    <t>鼓风机品牌</t>
  </si>
  <si>
    <t>鼓风机额定功率</t>
  </si>
  <si>
    <t>鼓风机能效等级</t>
    <phoneticPr fontId="34" type="noConversion"/>
  </si>
  <si>
    <t>国标二级及以上</t>
    <phoneticPr fontId="34" type="noConversion"/>
  </si>
  <si>
    <t>吸附剂装填量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</si>
</sst>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0"/>
    <numFmt numFmtId="177" formatCode="0.0"/>
    <numFmt numFmtId="178" formatCode="0.0%"/>
  </numFmts>
  <fonts count="35" x14ac:knownFonts="1">
    <font>
      <sz val="11"/>
      <color theme="1"/>
      <name val="等线"/>
      <charset val="134"/>
      <scheme val="minor"/>
    </font>
    <font>
      <sz val="10"/>
      <color theme="1"/>
      <name val="宋体"/>
      <family val="3"/>
      <charset val="134"/>
    </font>
    <font>
      <sz val="11"/>
      <color theme="1"/>
      <name val="宋体"/>
      <family val="3"/>
      <charset val="134"/>
    </font>
    <font>
      <b/>
      <sz val="18"/>
      <color theme="1"/>
      <name val="宋体"/>
      <family val="3"/>
      <charset val="134"/>
    </font>
    <font>
      <b/>
      <sz val="11"/>
      <color theme="1"/>
      <name val="宋体"/>
      <family val="3"/>
      <charset val="134"/>
    </font>
    <font>
      <b/>
      <sz val="14"/>
      <color rgb="FF000000"/>
      <name val="宋体"/>
      <family val="3"/>
      <charset val="134"/>
    </font>
    <font>
      <sz val="10"/>
      <color rgb="FF000000"/>
      <name val="宋体"/>
      <family val="3"/>
      <charset val="134"/>
    </font>
    <font>
      <b/>
      <sz val="14"/>
      <color theme="1"/>
      <name val="宋体"/>
      <family val="3"/>
      <charset val="134"/>
    </font>
    <font>
      <b/>
      <sz val="12"/>
      <color rgb="FF000000"/>
      <name val="宋体"/>
      <family val="3"/>
      <charset val="134"/>
    </font>
    <font>
      <b/>
      <sz val="12"/>
      <color theme="1"/>
      <name val="宋体"/>
      <family val="3"/>
      <charset val="134"/>
    </font>
    <font>
      <b/>
      <sz val="10"/>
      <color rgb="FF000000"/>
      <name val="宋体"/>
      <family val="3"/>
      <charset val="134"/>
    </font>
    <font>
      <sz val="12"/>
      <color rgb="FF000000"/>
      <name val="宋体"/>
      <family val="3"/>
      <charset val="134"/>
    </font>
    <font>
      <sz val="12"/>
      <color theme="1"/>
      <name val="宋体"/>
      <family val="3"/>
      <charset val="134"/>
    </font>
    <font>
      <b/>
      <sz val="10"/>
      <color theme="1"/>
      <name val="宋体"/>
      <family val="3"/>
      <charset val="134"/>
    </font>
    <font>
      <b/>
      <sz val="11"/>
      <color rgb="FF000000"/>
      <name val="宋体"/>
      <family val="3"/>
      <charset val="134"/>
    </font>
    <font>
      <sz val="11"/>
      <color rgb="FF000000"/>
      <name val="宋体"/>
      <family val="3"/>
      <charset val="134"/>
    </font>
    <font>
      <sz val="11"/>
      <color rgb="FFFF0000"/>
      <name val="宋体"/>
      <family val="3"/>
      <charset val="134"/>
    </font>
    <font>
      <sz val="10"/>
      <color theme="1"/>
      <name val="Times New Roman"/>
      <family val="1"/>
    </font>
    <font>
      <b/>
      <sz val="10"/>
      <name val="宋体"/>
      <family val="3"/>
      <charset val="134"/>
    </font>
    <font>
      <sz val="11"/>
      <color indexed="8"/>
      <name val="宋体"/>
      <family val="3"/>
      <charset val="134"/>
    </font>
    <font>
      <sz val="10"/>
      <name val="宋体"/>
      <family val="3"/>
      <charset val="134"/>
    </font>
    <font>
      <sz val="10"/>
      <color indexed="8"/>
      <name val="宋体"/>
      <family val="3"/>
      <charset val="134"/>
    </font>
    <font>
      <sz val="10"/>
      <color rgb="FF000000"/>
      <name val="等线"/>
      <family val="3"/>
      <charset val="134"/>
    </font>
    <font>
      <sz val="10"/>
      <color indexed="8"/>
      <name val="等线"/>
      <family val="3"/>
      <charset val="134"/>
    </font>
    <font>
      <sz val="11"/>
      <color indexed="10"/>
      <name val="宋体"/>
      <family val="3"/>
      <charset val="134"/>
    </font>
    <font>
      <b/>
      <sz val="10"/>
      <color indexed="8"/>
      <name val="宋体"/>
      <family val="3"/>
      <charset val="134"/>
    </font>
    <font>
      <sz val="10"/>
      <color indexed="10"/>
      <name val="宋体"/>
      <family val="3"/>
      <charset val="134"/>
    </font>
    <font>
      <vertAlign val="subscript"/>
      <sz val="10"/>
      <color indexed="8"/>
      <name val="宋体"/>
      <family val="3"/>
      <charset val="134"/>
    </font>
    <font>
      <sz val="11"/>
      <color theme="1"/>
      <name val="等线"/>
      <family val="3"/>
      <charset val="134"/>
      <scheme val="minor"/>
    </font>
    <font>
      <sz val="9"/>
      <name val="等线"/>
      <family val="3"/>
      <charset val="134"/>
      <scheme val="minor"/>
    </font>
    <font>
      <b/>
      <sz val="10"/>
      <color theme="1"/>
      <name val="宋体"/>
      <family val="3"/>
      <charset val="134"/>
    </font>
    <font>
      <sz val="10"/>
      <color rgb="FF000000"/>
      <name val="宋体"/>
      <family val="3"/>
      <charset val="134"/>
    </font>
    <font>
      <sz val="10"/>
      <color theme="1"/>
      <name val="宋体"/>
      <family val="3"/>
      <charset val="134"/>
    </font>
    <font>
      <sz val="11"/>
      <color rgb="FF000000"/>
      <name val="宋体"/>
      <family val="3"/>
      <charset val="134"/>
    </font>
    <font>
      <sz val="9"/>
      <name val="等线"/>
      <family val="3"/>
      <charset val="134"/>
    </font>
  </fonts>
  <fills count="16">
    <fill>
      <patternFill patternType="none"/>
    </fill>
    <fill>
      <patternFill patternType="gray125"/>
    </fill>
    <fill>
      <patternFill patternType="solid">
        <fgColor rgb="FFF8CBAD"/>
        <bgColor indexed="64"/>
      </patternFill>
    </fill>
    <fill>
      <patternFill patternType="solid">
        <fgColor theme="2" tint="-9.9978637043366805E-2"/>
        <bgColor indexed="64"/>
      </patternFill>
    </fill>
    <fill>
      <patternFill patternType="solid">
        <fgColor theme="4" tint="0.79995117038483843"/>
        <bgColor indexed="64"/>
      </patternFill>
    </fill>
    <fill>
      <patternFill patternType="solid">
        <fgColor theme="5"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rgb="FFFFFF00"/>
        <bgColor indexed="64"/>
      </patternFill>
    </fill>
    <fill>
      <patternFill patternType="solid">
        <fgColor theme="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FFFFFF"/>
        <bgColor indexed="64"/>
      </patternFill>
    </fill>
    <fill>
      <patternFill patternType="solid">
        <fgColor rgb="FF92D050"/>
        <bgColor indexed="64"/>
      </patternFill>
    </fill>
    <fill>
      <patternFill patternType="solid">
        <fgColor rgb="FFFCE4D6"/>
        <bgColor indexed="64"/>
      </patternFill>
    </fill>
    <fill>
      <patternFill patternType="solid">
        <fgColor rgb="FFC6E0B4"/>
        <bgColor indexed="64"/>
      </patternFill>
    </fill>
  </fills>
  <borders count="3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auto="1"/>
      </right>
      <top style="thin">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bottom style="thin">
        <color auto="1"/>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thin">
        <color auto="1"/>
      </right>
      <top/>
      <bottom style="thin">
        <color auto="1"/>
      </bottom>
      <diagonal/>
    </border>
    <border>
      <left style="medium">
        <color auto="1"/>
      </left>
      <right style="thin">
        <color auto="1"/>
      </right>
      <top/>
      <bottom style="medium">
        <color auto="1"/>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top/>
      <bottom style="thin">
        <color auto="1"/>
      </bottom>
      <diagonal/>
    </border>
    <border>
      <left style="thin">
        <color auto="1"/>
      </left>
      <right/>
      <top/>
      <bottom/>
      <diagonal/>
    </border>
  </borders>
  <cellStyleXfs count="1038">
    <xf numFmtId="0" fontId="0" fillId="0" borderId="0"/>
    <xf numFmtId="9" fontId="28" fillId="0" borderId="0" applyFont="0" applyFill="0" applyBorder="0" applyAlignment="0" applyProtection="0">
      <alignment vertical="center"/>
    </xf>
    <xf numFmtId="9" fontId="28" fillId="0" borderId="0" applyFont="0" applyFill="0" applyBorder="0" applyAlignment="0" applyProtection="0">
      <alignment vertical="center"/>
    </xf>
    <xf numFmtId="9" fontId="28" fillId="0" borderId="0" applyFont="0" applyFill="0" applyBorder="0" applyAlignment="0" applyProtection="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cellStyleXfs>
  <cellXfs count="281">
    <xf numFmtId="0" fontId="0" fillId="0" borderId="0" xfId="0"/>
    <xf numFmtId="0" fontId="1" fillId="0" borderId="0" xfId="0" applyFont="1" applyFill="1"/>
    <xf numFmtId="0" fontId="2" fillId="0" borderId="0" xfId="0" applyFont="1" applyAlignment="1">
      <alignment wrapText="1"/>
    </xf>
    <xf numFmtId="0" fontId="2" fillId="0" borderId="0" xfId="0" applyNumberFormat="1" applyFont="1"/>
    <xf numFmtId="0" fontId="2" fillId="0" borderId="0" xfId="0" applyFont="1"/>
    <xf numFmtId="0" fontId="4" fillId="0" borderId="3" xfId="0" applyFont="1" applyBorder="1" applyAlignment="1">
      <alignment horizontal="center" vertical="center"/>
    </xf>
    <xf numFmtId="0" fontId="5" fillId="2" borderId="4" xfId="0" applyFont="1" applyFill="1" applyBorder="1" applyAlignment="1">
      <alignment horizontal="center" vertical="center" wrapText="1"/>
    </xf>
    <xf numFmtId="0" fontId="1" fillId="0" borderId="3"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4" xfId="0" applyFont="1" applyFill="1" applyBorder="1" applyAlignment="1">
      <alignment horizontal="center" vertical="center" wrapText="1" readingOrder="1"/>
    </xf>
    <xf numFmtId="0" fontId="4" fillId="0" borderId="3" xfId="0" applyFont="1" applyBorder="1" applyAlignment="1">
      <alignment horizontal="center" vertical="center" wrapText="1"/>
    </xf>
    <xf numFmtId="0" fontId="1" fillId="3" borderId="4"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4" fillId="0" borderId="3" xfId="0" applyFont="1" applyBorder="1" applyAlignment="1">
      <alignment horizontal="left" vertical="center"/>
    </xf>
    <xf numFmtId="0" fontId="2" fillId="0" borderId="4" xfId="0" applyFont="1" applyBorder="1" applyAlignment="1">
      <alignment horizontal="left" vertical="center" wrapText="1"/>
    </xf>
    <xf numFmtId="9" fontId="2" fillId="0" borderId="4" xfId="0" applyNumberFormat="1" applyFont="1" applyBorder="1" applyAlignment="1">
      <alignment horizontal="center" vertical="center" wrapText="1"/>
    </xf>
    <xf numFmtId="2" fontId="2" fillId="0" borderId="4" xfId="0" applyNumberFormat="1" applyFont="1" applyBorder="1" applyAlignment="1">
      <alignment horizontal="center" vertical="center"/>
    </xf>
    <xf numFmtId="0" fontId="4" fillId="0" borderId="3" xfId="0" applyFont="1" applyFill="1" applyBorder="1" applyAlignment="1">
      <alignment horizontal="left" vertical="center"/>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0" fontId="4" fillId="0" borderId="3" xfId="0" applyFont="1" applyBorder="1" applyAlignment="1">
      <alignment horizontal="left" vertical="center" wrapText="1"/>
    </xf>
    <xf numFmtId="176" fontId="2" fillId="0" borderId="4" xfId="0" applyNumberFormat="1" applyFont="1" applyBorder="1" applyAlignment="1">
      <alignment horizontal="center" vertical="center"/>
    </xf>
    <xf numFmtId="0" fontId="4"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10" fontId="2" fillId="0" borderId="4" xfId="0" applyNumberFormat="1" applyFont="1" applyBorder="1" applyAlignment="1">
      <alignment horizontal="center" vertical="center" wrapText="1"/>
    </xf>
    <xf numFmtId="10" fontId="2" fillId="0" borderId="4" xfId="0" applyNumberFormat="1" applyFont="1" applyFill="1" applyBorder="1" applyAlignment="1">
      <alignment horizontal="center" vertical="center" wrapText="1"/>
    </xf>
    <xf numFmtId="0" fontId="4" fillId="0" borderId="7" xfId="0" applyNumberFormat="1" applyFont="1" applyBorder="1" applyAlignment="1">
      <alignment horizontal="left" vertical="center"/>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center" vertical="center" wrapText="1"/>
    </xf>
    <xf numFmtId="177" fontId="2" fillId="0" borderId="10" xfId="0" applyNumberFormat="1" applyFont="1" applyBorder="1" applyAlignment="1">
      <alignment horizontal="center" vertical="center" wrapText="1"/>
    </xf>
    <xf numFmtId="0" fontId="4" fillId="0" borderId="11" xfId="0" applyFont="1" applyFill="1" applyBorder="1" applyAlignment="1">
      <alignment horizontal="left" vertical="center" wrapText="1"/>
    </xf>
    <xf numFmtId="177" fontId="2" fillId="0" borderId="14" xfId="0" applyNumberFormat="1" applyFont="1" applyFill="1" applyBorder="1" applyAlignment="1">
      <alignment horizontal="center" vertical="center" wrapText="1"/>
    </xf>
    <xf numFmtId="0" fontId="1" fillId="7" borderId="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1" fillId="3" borderId="4" xfId="972" applyFont="1" applyFill="1" applyBorder="1" applyAlignment="1">
      <alignment horizontal="center" vertical="center" wrapText="1"/>
    </xf>
    <xf numFmtId="0" fontId="1" fillId="4" borderId="4" xfId="972" applyFont="1" applyFill="1" applyBorder="1" applyAlignment="1">
      <alignment horizontal="center" vertical="center" wrapText="1"/>
    </xf>
    <xf numFmtId="10" fontId="2" fillId="8" borderId="4" xfId="0" applyNumberFormat="1" applyFont="1" applyFill="1" applyBorder="1" applyAlignment="1">
      <alignment horizontal="center" vertical="center" wrapText="1"/>
    </xf>
    <xf numFmtId="0" fontId="2" fillId="8" borderId="10" xfId="0" applyNumberFormat="1" applyFont="1" applyFill="1" applyBorder="1" applyAlignment="1">
      <alignment horizontal="center" vertical="center" wrapText="1"/>
    </xf>
    <xf numFmtId="0" fontId="2" fillId="0" borderId="10" xfId="0" applyNumberFormat="1" applyFont="1" applyFill="1" applyBorder="1" applyAlignment="1">
      <alignment horizontal="center" vertical="center" wrapText="1"/>
    </xf>
    <xf numFmtId="0" fontId="1" fillId="5" borderId="4" xfId="972" applyFont="1" applyFill="1" applyBorder="1" applyAlignment="1">
      <alignment horizontal="center" vertical="center" wrapText="1"/>
    </xf>
    <xf numFmtId="0" fontId="1" fillId="6" borderId="4" xfId="972" applyFont="1" applyFill="1" applyBorder="1" applyAlignment="1">
      <alignment horizontal="center" vertical="center" wrapText="1"/>
    </xf>
    <xf numFmtId="0" fontId="1" fillId="7" borderId="4" xfId="972" applyFont="1" applyFill="1" applyBorder="1" applyAlignment="1">
      <alignment horizontal="center" vertical="center" wrapText="1"/>
    </xf>
    <xf numFmtId="0" fontId="1" fillId="3" borderId="4" xfId="0" applyFont="1" applyFill="1" applyBorder="1" applyAlignment="1">
      <alignment vertical="center" wrapText="1"/>
    </xf>
    <xf numFmtId="0" fontId="1" fillId="4" borderId="4" xfId="0" applyFont="1" applyFill="1" applyBorder="1" applyAlignment="1">
      <alignment vertical="center" wrapText="1"/>
    </xf>
    <xf numFmtId="0" fontId="1" fillId="5" borderId="4" xfId="0" applyFont="1" applyFill="1" applyBorder="1" applyAlignment="1">
      <alignment vertical="center" wrapText="1"/>
    </xf>
    <xf numFmtId="0" fontId="1" fillId="6" borderId="4" xfId="0" applyFont="1" applyFill="1" applyBorder="1" applyAlignment="1">
      <alignment vertical="center" wrapText="1"/>
    </xf>
    <xf numFmtId="0" fontId="1" fillId="7" borderId="4" xfId="0" applyFont="1" applyFill="1" applyBorder="1" applyAlignment="1">
      <alignment vertical="center" wrapText="1"/>
    </xf>
    <xf numFmtId="2" fontId="2" fillId="0" borderId="5" xfId="0" applyNumberFormat="1" applyFont="1" applyBorder="1" applyAlignment="1">
      <alignment horizontal="center" vertical="center"/>
    </xf>
    <xf numFmtId="0" fontId="2" fillId="0" borderId="5" xfId="0" applyFont="1" applyBorder="1" applyAlignment="1">
      <alignment horizontal="center" vertical="center"/>
    </xf>
    <xf numFmtId="10" fontId="2" fillId="0" borderId="5" xfId="0" applyNumberFormat="1" applyFont="1" applyBorder="1" applyAlignment="1">
      <alignment horizontal="center" vertical="center" wrapText="1"/>
    </xf>
    <xf numFmtId="0" fontId="2" fillId="0" borderId="8" xfId="0" applyNumberFormat="1" applyFont="1" applyFill="1" applyBorder="1" applyAlignment="1">
      <alignment horizontal="center" vertical="center" wrapText="1"/>
    </xf>
    <xf numFmtId="0" fontId="2" fillId="0" borderId="8" xfId="0" applyNumberFormat="1" applyFont="1" applyBorder="1" applyAlignment="1">
      <alignment horizontal="center" vertical="center" wrapText="1"/>
    </xf>
    <xf numFmtId="0" fontId="5" fillId="2" borderId="18" xfId="0" applyFont="1" applyFill="1" applyBorder="1" applyAlignment="1">
      <alignment horizontal="center" vertical="center" wrapText="1" readingOrder="1"/>
    </xf>
    <xf numFmtId="0" fontId="6" fillId="0" borderId="18" xfId="0" applyFont="1" applyFill="1" applyBorder="1" applyAlignment="1">
      <alignment horizontal="center" vertical="center" wrapText="1" readingOrder="1"/>
    </xf>
    <xf numFmtId="0" fontId="2" fillId="0" borderId="18" xfId="0" applyFont="1" applyBorder="1"/>
    <xf numFmtId="0" fontId="2" fillId="0" borderId="18" xfId="0" applyFont="1" applyBorder="1" applyAlignment="1">
      <alignment wrapText="1"/>
    </xf>
    <xf numFmtId="0" fontId="4" fillId="0" borderId="18" xfId="0" applyFont="1" applyFill="1" applyBorder="1"/>
    <xf numFmtId="0" fontId="2" fillId="0" borderId="18" xfId="0" applyFont="1" applyFill="1" applyBorder="1"/>
    <xf numFmtId="178" fontId="2" fillId="0" borderId="18" xfId="1" applyNumberFormat="1" applyFont="1" applyBorder="1" applyAlignment="1">
      <alignment horizontal="center" vertical="center" wrapText="1"/>
    </xf>
    <xf numFmtId="0" fontId="2" fillId="0" borderId="5" xfId="1" applyNumberFormat="1" applyFont="1" applyBorder="1" applyAlignment="1">
      <alignment horizontal="center" vertical="center" wrapText="1"/>
    </xf>
    <xf numFmtId="0" fontId="0" fillId="0" borderId="0" xfId="0" applyFont="1"/>
    <xf numFmtId="0" fontId="0" fillId="0" borderId="0" xfId="0" applyBorder="1"/>
    <xf numFmtId="0" fontId="6" fillId="0" borderId="4" xfId="0" applyFont="1" applyBorder="1" applyAlignment="1">
      <alignment horizontal="center" vertical="center" wrapText="1"/>
    </xf>
    <xf numFmtId="0" fontId="11" fillId="0" borderId="4" xfId="0" applyFont="1" applyBorder="1" applyAlignment="1">
      <alignment horizontal="center" vertical="center" wrapText="1"/>
    </xf>
    <xf numFmtId="0" fontId="12" fillId="9" borderId="20" xfId="0" applyFont="1" applyFill="1" applyBorder="1" applyAlignment="1">
      <alignment horizontal="center" vertical="center"/>
    </xf>
    <xf numFmtId="0" fontId="6" fillId="0" borderId="18" xfId="0" applyFont="1" applyBorder="1" applyAlignment="1">
      <alignment horizontal="center" vertical="center" wrapText="1"/>
    </xf>
    <xf numFmtId="0" fontId="6" fillId="0" borderId="4" xfId="0" applyFont="1" applyBorder="1" applyAlignment="1">
      <alignment horizontal="left" vertical="center" wrapText="1"/>
    </xf>
    <xf numFmtId="0" fontId="6" fillId="9" borderId="18" xfId="0" applyFont="1" applyFill="1" applyBorder="1" applyAlignment="1">
      <alignment vertical="center" wrapText="1"/>
    </xf>
    <xf numFmtId="0" fontId="1" fillId="0" borderId="4" xfId="0" applyFont="1" applyFill="1" applyBorder="1" applyAlignment="1">
      <alignment horizontal="left" vertical="center" wrapText="1"/>
    </xf>
    <xf numFmtId="0" fontId="6" fillId="0" borderId="5" xfId="0" applyFont="1" applyBorder="1" applyAlignment="1">
      <alignment horizontal="center" vertical="center" wrapText="1"/>
    </xf>
    <xf numFmtId="177" fontId="6" fillId="9" borderId="18"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9" borderId="18" xfId="0" applyFont="1" applyFill="1" applyBorder="1" applyAlignment="1">
      <alignment vertical="center" wrapText="1"/>
    </xf>
    <xf numFmtId="0" fontId="1" fillId="9" borderId="18" xfId="0" applyFont="1" applyFill="1" applyBorder="1" applyAlignment="1">
      <alignment horizontal="center" vertical="center" wrapText="1"/>
    </xf>
    <xf numFmtId="0" fontId="1" fillId="0" borderId="4" xfId="0" applyFont="1" applyBorder="1" applyAlignment="1">
      <alignment horizontal="left" vertical="center" wrapText="1"/>
    </xf>
    <xf numFmtId="0" fontId="1" fillId="0" borderId="4" xfId="0" applyFont="1" applyBorder="1" applyAlignment="1">
      <alignment horizontal="center" vertical="center" wrapText="1"/>
    </xf>
    <xf numFmtId="0" fontId="6" fillId="0" borderId="4" xfId="0" applyFont="1" applyFill="1" applyBorder="1" applyAlignment="1">
      <alignment horizontal="left" vertical="center" wrapText="1"/>
    </xf>
    <xf numFmtId="0" fontId="6" fillId="0" borderId="4" xfId="0" applyFont="1" applyFill="1" applyBorder="1" applyAlignment="1">
      <alignment horizontal="center" vertical="center"/>
    </xf>
    <xf numFmtId="0" fontId="6" fillId="9" borderId="4" xfId="0" applyFont="1" applyFill="1" applyBorder="1" applyAlignment="1">
      <alignment horizontal="left" vertical="center" wrapText="1"/>
    </xf>
    <xf numFmtId="0" fontId="6" fillId="9" borderId="4" xfId="0" applyFont="1" applyFill="1" applyBorder="1" applyAlignment="1">
      <alignment horizontal="center" vertical="center" wrapText="1"/>
    </xf>
    <xf numFmtId="0" fontId="6" fillId="9" borderId="4" xfId="0" applyFont="1" applyFill="1" applyBorder="1" applyAlignment="1">
      <alignment vertical="center" wrapText="1"/>
    </xf>
    <xf numFmtId="0" fontId="6" fillId="9" borderId="14" xfId="0" applyFont="1" applyFill="1" applyBorder="1" applyAlignment="1">
      <alignment horizontal="left" vertical="center" wrapText="1"/>
    </xf>
    <xf numFmtId="0" fontId="6" fillId="9" borderId="14" xfId="0" applyFont="1" applyFill="1" applyBorder="1" applyAlignment="1">
      <alignment horizontal="center" vertical="center" wrapText="1"/>
    </xf>
    <xf numFmtId="0" fontId="6" fillId="9" borderId="14" xfId="0" applyFont="1" applyFill="1" applyBorder="1" applyAlignment="1">
      <alignment vertical="center" wrapText="1"/>
    </xf>
    <xf numFmtId="0" fontId="6" fillId="9" borderId="23" xfId="0" applyFont="1" applyFill="1" applyBorder="1" applyAlignment="1">
      <alignment vertical="center" wrapText="1"/>
    </xf>
    <xf numFmtId="0" fontId="10" fillId="9" borderId="0" xfId="0" applyFont="1" applyFill="1" applyBorder="1" applyAlignment="1">
      <alignment horizontal="center" vertical="center" wrapText="1"/>
    </xf>
    <xf numFmtId="0" fontId="6" fillId="9" borderId="0" xfId="0" applyFont="1" applyFill="1" applyBorder="1" applyAlignment="1">
      <alignment horizontal="left" vertical="center" wrapText="1"/>
    </xf>
    <xf numFmtId="0" fontId="6" fillId="9" borderId="0" xfId="0" applyFont="1" applyFill="1" applyBorder="1" applyAlignment="1">
      <alignment horizontal="center" vertical="center" wrapText="1"/>
    </xf>
    <xf numFmtId="0" fontId="6" fillId="9" borderId="0" xfId="0" applyFont="1" applyFill="1" applyBorder="1" applyAlignment="1">
      <alignment vertical="center" wrapText="1"/>
    </xf>
    <xf numFmtId="0" fontId="1" fillId="9" borderId="4" xfId="0" applyFont="1" applyFill="1" applyBorder="1" applyAlignment="1">
      <alignment horizontal="left" vertical="center" wrapText="1"/>
    </xf>
    <xf numFmtId="0" fontId="1" fillId="9" borderId="4" xfId="0" applyFont="1" applyFill="1" applyBorder="1" applyAlignment="1">
      <alignment horizontal="center" vertical="center" wrapText="1"/>
    </xf>
    <xf numFmtId="0" fontId="1" fillId="9" borderId="18" xfId="0" applyFont="1" applyFill="1" applyBorder="1" applyAlignment="1">
      <alignment horizontal="center" vertical="center"/>
    </xf>
    <xf numFmtId="9" fontId="1" fillId="9" borderId="18" xfId="1" applyFont="1" applyFill="1" applyBorder="1" applyAlignment="1">
      <alignment horizontal="center" vertical="center"/>
    </xf>
    <xf numFmtId="0" fontId="1" fillId="9" borderId="5" xfId="0" applyFont="1" applyFill="1" applyBorder="1" applyAlignment="1">
      <alignment horizontal="center" vertical="center" wrapText="1"/>
    </xf>
    <xf numFmtId="0" fontId="1" fillId="9" borderId="10" xfId="0" applyFont="1" applyFill="1" applyBorder="1" applyAlignment="1">
      <alignment horizontal="left" vertical="center" wrapText="1"/>
    </xf>
    <xf numFmtId="0" fontId="1" fillId="9" borderId="10"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1" fillId="9" borderId="24" xfId="0" applyFont="1" applyFill="1" applyBorder="1" applyAlignment="1">
      <alignment horizontal="center" vertical="center"/>
    </xf>
    <xf numFmtId="0" fontId="1" fillId="9" borderId="2" xfId="0" applyFont="1" applyFill="1" applyBorder="1" applyAlignment="1">
      <alignment horizontal="left" vertical="center" wrapText="1"/>
    </xf>
    <xf numFmtId="0" fontId="1" fillId="9" borderId="2" xfId="0" applyFont="1" applyFill="1" applyBorder="1" applyAlignment="1">
      <alignment horizontal="center" vertical="center" wrapText="1"/>
    </xf>
    <xf numFmtId="0" fontId="1" fillId="9" borderId="17" xfId="0" applyFont="1" applyFill="1" applyBorder="1" applyAlignment="1">
      <alignment horizontal="center" vertical="center"/>
    </xf>
    <xf numFmtId="0" fontId="1" fillId="9" borderId="4" xfId="0" applyFont="1" applyFill="1" applyBorder="1" applyAlignment="1">
      <alignment horizontal="left" vertical="center"/>
    </xf>
    <xf numFmtId="0" fontId="1" fillId="9" borderId="4" xfId="0" applyFont="1" applyFill="1" applyBorder="1" applyAlignment="1">
      <alignment horizontal="center" vertical="center"/>
    </xf>
    <xf numFmtId="0" fontId="1" fillId="9" borderId="18" xfId="0" applyFont="1" applyFill="1" applyBorder="1" applyAlignment="1">
      <alignment vertical="center"/>
    </xf>
    <xf numFmtId="0" fontId="1" fillId="9" borderId="14" xfId="0" applyFont="1" applyFill="1" applyBorder="1" applyAlignment="1">
      <alignment horizontal="left" vertical="center" wrapText="1"/>
    </xf>
    <xf numFmtId="0" fontId="1" fillId="9" borderId="14" xfId="0" applyFont="1" applyFill="1" applyBorder="1" applyAlignment="1">
      <alignment horizontal="center" vertical="center" wrapText="1"/>
    </xf>
    <xf numFmtId="0" fontId="1" fillId="9" borderId="23" xfId="0" applyFont="1" applyFill="1" applyBorder="1" applyAlignment="1">
      <alignment vertical="center"/>
    </xf>
    <xf numFmtId="0" fontId="1" fillId="9" borderId="25" xfId="0" applyFont="1" applyFill="1" applyBorder="1" applyAlignment="1">
      <alignment horizontal="left" vertical="center" wrapText="1"/>
    </xf>
    <xf numFmtId="0" fontId="1" fillId="9" borderId="25" xfId="0" applyFont="1" applyFill="1" applyBorder="1" applyAlignment="1">
      <alignment horizontal="center" vertical="center" wrapText="1"/>
    </xf>
    <xf numFmtId="0" fontId="1" fillId="9" borderId="20" xfId="0" applyFont="1" applyFill="1" applyBorder="1" applyAlignment="1">
      <alignment vertical="center"/>
    </xf>
    <xf numFmtId="0" fontId="1" fillId="9" borderId="23" xfId="0" applyFont="1" applyFill="1" applyBorder="1" applyAlignment="1">
      <alignment vertical="center" wrapText="1"/>
    </xf>
    <xf numFmtId="0" fontId="13" fillId="9" borderId="0" xfId="0" applyFont="1" applyFill="1" applyBorder="1" applyAlignment="1">
      <alignment horizontal="center" vertical="center" wrapText="1"/>
    </xf>
    <xf numFmtId="0" fontId="1" fillId="9" borderId="0" xfId="0" applyFont="1" applyFill="1" applyBorder="1" applyAlignment="1">
      <alignment horizontal="left" vertical="center" wrapText="1"/>
    </xf>
    <xf numFmtId="0" fontId="1" fillId="9" borderId="0" xfId="0" applyFont="1" applyFill="1" applyBorder="1" applyAlignment="1">
      <alignment horizontal="center" vertical="center" wrapText="1"/>
    </xf>
    <xf numFmtId="0" fontId="1" fillId="9" borderId="0" xfId="0" applyFont="1" applyFill="1" applyBorder="1" applyAlignment="1">
      <alignment vertical="center" wrapText="1"/>
    </xf>
    <xf numFmtId="0" fontId="1" fillId="0" borderId="4" xfId="0" applyFont="1" applyBorder="1" applyAlignment="1">
      <alignment vertical="center"/>
    </xf>
    <xf numFmtId="0" fontId="1" fillId="0" borderId="4" xfId="0" applyFont="1" applyBorder="1" applyAlignment="1">
      <alignment horizontal="center" vertical="center"/>
    </xf>
    <xf numFmtId="0" fontId="1" fillId="0" borderId="18" xfId="0" applyFont="1" applyBorder="1" applyAlignment="1">
      <alignment horizontal="center" vertical="center"/>
    </xf>
    <xf numFmtId="0" fontId="1" fillId="0" borderId="14" xfId="0" applyFont="1" applyFill="1" applyBorder="1" applyAlignment="1">
      <alignment vertical="center"/>
    </xf>
    <xf numFmtId="0" fontId="1" fillId="0" borderId="14" xfId="0" applyFont="1" applyFill="1" applyBorder="1" applyAlignment="1">
      <alignment horizontal="center" vertical="center"/>
    </xf>
    <xf numFmtId="0" fontId="1" fillId="0" borderId="14" xfId="0" applyFont="1" applyBorder="1" applyAlignment="1">
      <alignment horizontal="center" vertical="center"/>
    </xf>
    <xf numFmtId="0" fontId="1" fillId="0" borderId="23" xfId="0" applyFont="1" applyBorder="1" applyAlignment="1">
      <alignment horizontal="center" vertical="center"/>
    </xf>
    <xf numFmtId="0" fontId="1" fillId="0" borderId="0" xfId="939" applyFont="1">
      <alignment vertical="center"/>
    </xf>
    <xf numFmtId="0" fontId="1" fillId="0" borderId="0" xfId="939" applyFont="1" applyAlignment="1">
      <alignment vertical="center" wrapText="1"/>
    </xf>
    <xf numFmtId="0" fontId="1" fillId="0" borderId="0" xfId="0" applyFont="1" applyFill="1" applyAlignment="1">
      <alignment wrapText="1"/>
    </xf>
    <xf numFmtId="0" fontId="1" fillId="0" borderId="0" xfId="0" applyFont="1" applyFill="1" applyAlignment="1">
      <alignment horizontal="left" wrapText="1"/>
    </xf>
    <xf numFmtId="0" fontId="1" fillId="0" borderId="0" xfId="0" applyFont="1" applyFill="1" applyAlignment="1">
      <alignment horizontal="center" wrapText="1"/>
    </xf>
    <xf numFmtId="0" fontId="1" fillId="4" borderId="0" xfId="0" applyFont="1" applyFill="1" applyAlignment="1">
      <alignment wrapText="1"/>
    </xf>
    <xf numFmtId="0" fontId="1" fillId="10" borderId="0" xfId="0" applyFont="1" applyFill="1" applyAlignment="1">
      <alignment wrapText="1"/>
    </xf>
    <xf numFmtId="0" fontId="1" fillId="10" borderId="0" xfId="0" applyFont="1" applyFill="1" applyAlignment="1">
      <alignment horizontal="center" vertical="center" wrapText="1"/>
    </xf>
    <xf numFmtId="0" fontId="1" fillId="11" borderId="0" xfId="0" applyFont="1" applyFill="1" applyAlignment="1">
      <alignment horizontal="center" vertical="center"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Alignment="1">
      <alignment wrapText="1"/>
    </xf>
    <xf numFmtId="0" fontId="1" fillId="0" borderId="0" xfId="0" applyFont="1" applyAlignment="1">
      <alignment horizontal="center" wrapText="1"/>
    </xf>
    <xf numFmtId="0" fontId="1" fillId="0" borderId="0" xfId="0" applyFont="1" applyAlignment="1">
      <alignment horizontal="center" vertical="center" wrapText="1"/>
    </xf>
    <xf numFmtId="0" fontId="14" fillId="0" borderId="29" xfId="0" applyFont="1" applyBorder="1" applyAlignment="1">
      <alignment horizontal="center" vertical="center" wrapText="1"/>
    </xf>
    <xf numFmtId="0" fontId="14" fillId="12" borderId="29" xfId="0" applyFont="1" applyFill="1" applyBorder="1" applyAlignment="1">
      <alignment horizontal="center" vertical="center" wrapText="1"/>
    </xf>
    <xf numFmtId="0" fontId="15" fillId="0" borderId="30" xfId="0" applyFont="1" applyBorder="1" applyAlignment="1">
      <alignment horizontal="center" vertical="center" wrapText="1"/>
    </xf>
    <xf numFmtId="0" fontId="15" fillId="12" borderId="30" xfId="0" applyFont="1" applyFill="1" applyBorder="1" applyAlignment="1">
      <alignment horizontal="center" vertical="center" wrapText="1"/>
    </xf>
    <xf numFmtId="0" fontId="15" fillId="0" borderId="30" xfId="0" applyFont="1" applyBorder="1" applyAlignment="1">
      <alignment horizontal="left" vertical="center" wrapText="1"/>
    </xf>
    <xf numFmtId="0" fontId="16" fillId="0" borderId="30" xfId="0" applyFont="1" applyBorder="1" applyAlignment="1">
      <alignment horizontal="left" vertical="center" wrapText="1"/>
    </xf>
    <xf numFmtId="0" fontId="16" fillId="12" borderId="30" xfId="0" applyFont="1" applyFill="1" applyBorder="1" applyAlignment="1">
      <alignment horizontal="left" vertical="center" wrapText="1"/>
    </xf>
    <xf numFmtId="0" fontId="14" fillId="0" borderId="30" xfId="0" applyFont="1" applyBorder="1" applyAlignment="1">
      <alignment horizontal="center" vertical="center" wrapText="1"/>
    </xf>
    <xf numFmtId="0" fontId="4" fillId="12" borderId="32" xfId="0" applyFont="1" applyFill="1" applyBorder="1" applyAlignment="1">
      <alignment horizontal="center" vertical="center" wrapText="1"/>
    </xf>
    <xf numFmtId="0" fontId="2" fillId="12" borderId="30" xfId="0" applyFont="1" applyFill="1" applyBorder="1" applyAlignment="1">
      <alignment horizontal="center" vertical="center" wrapText="1"/>
    </xf>
    <xf numFmtId="0" fontId="2" fillId="12" borderId="30" xfId="0" applyFont="1" applyFill="1" applyBorder="1" applyAlignment="1">
      <alignment horizontal="left" vertical="center" wrapText="1"/>
    </xf>
    <xf numFmtId="0" fontId="0" fillId="12" borderId="32" xfId="0" applyFill="1" applyBorder="1" applyAlignment="1">
      <alignment vertical="center" wrapText="1"/>
    </xf>
    <xf numFmtId="0" fontId="0" fillId="12" borderId="33" xfId="0" applyFill="1" applyBorder="1" applyAlignment="1">
      <alignment vertical="center" wrapText="1"/>
    </xf>
    <xf numFmtId="0" fontId="4" fillId="12" borderId="30" xfId="0" applyFont="1" applyFill="1" applyBorder="1" applyAlignment="1">
      <alignment horizontal="center" vertical="center" wrapText="1"/>
    </xf>
    <xf numFmtId="0" fontId="2" fillId="12" borderId="34" xfId="0" applyFont="1" applyFill="1" applyBorder="1" applyAlignment="1">
      <alignment horizontal="center" vertical="center" wrapText="1"/>
    </xf>
    <xf numFmtId="0" fontId="17" fillId="12" borderId="30" xfId="0" applyFont="1" applyFill="1" applyBorder="1" applyAlignment="1">
      <alignment vertical="center" wrapText="1"/>
    </xf>
    <xf numFmtId="0" fontId="15" fillId="13" borderId="30" xfId="0" applyFont="1" applyFill="1" applyBorder="1" applyAlignment="1">
      <alignment horizontal="left" vertical="center" wrapText="1"/>
    </xf>
    <xf numFmtId="0" fontId="1" fillId="9" borderId="3" xfId="0" applyFont="1" applyFill="1" applyBorder="1" applyAlignment="1">
      <alignment horizontal="center" vertical="center"/>
    </xf>
    <xf numFmtId="0" fontId="13" fillId="0" borderId="0" xfId="0" applyFont="1" applyFill="1" applyAlignment="1">
      <alignment horizontal="center" vertical="center" wrapText="1"/>
    </xf>
    <xf numFmtId="0" fontId="1" fillId="9" borderId="0" xfId="0" applyFont="1" applyFill="1" applyAlignment="1">
      <alignment horizontal="center" vertical="center" wrapText="1"/>
    </xf>
    <xf numFmtId="0" fontId="13" fillId="0" borderId="37" xfId="0" applyFont="1" applyFill="1" applyBorder="1" applyAlignment="1">
      <alignment vertical="center" wrapText="1"/>
    </xf>
    <xf numFmtId="0" fontId="13" fillId="9" borderId="4" xfId="0" applyFont="1" applyFill="1" applyBorder="1" applyAlignment="1">
      <alignment horizontal="center" vertical="center" wrapText="1"/>
    </xf>
    <xf numFmtId="0" fontId="19" fillId="0" borderId="4" xfId="0" applyFont="1" applyBorder="1" applyAlignment="1">
      <alignment horizontal="center" vertical="center" wrapText="1"/>
    </xf>
    <xf numFmtId="0" fontId="0" fillId="0" borderId="4" xfId="0" applyBorder="1" applyAlignment="1">
      <alignment horizontal="center" vertical="center"/>
    </xf>
    <xf numFmtId="0" fontId="15" fillId="0" borderId="4" xfId="0" applyFont="1" applyBorder="1" applyAlignment="1">
      <alignment horizontal="center" vertical="center" wrapText="1"/>
    </xf>
    <xf numFmtId="0" fontId="15" fillId="0" borderId="4" xfId="0" applyFont="1" applyBorder="1" applyAlignment="1">
      <alignment vertical="center" wrapText="1"/>
    </xf>
    <xf numFmtId="0" fontId="6" fillId="12" borderId="4" xfId="0" applyFont="1" applyFill="1" applyBorder="1" applyAlignment="1">
      <alignment horizontal="center" vertical="center" wrapText="1"/>
    </xf>
    <xf numFmtId="0" fontId="1" fillId="0" borderId="4" xfId="0" applyFont="1" applyFill="1" applyBorder="1" applyAlignment="1">
      <alignment horizontal="center" wrapText="1"/>
    </xf>
    <xf numFmtId="0" fontId="13" fillId="0" borderId="0" xfId="0" applyFont="1" applyAlignment="1">
      <alignment wrapText="1"/>
    </xf>
    <xf numFmtId="10" fontId="13" fillId="0" borderId="0" xfId="1" applyNumberFormat="1" applyFont="1" applyAlignment="1">
      <alignment horizontal="center" vertical="center" wrapText="1"/>
    </xf>
    <xf numFmtId="0" fontId="10" fillId="0" borderId="4" xfId="0" applyFont="1" applyBorder="1" applyAlignment="1">
      <alignment horizontal="center" vertical="center" wrapText="1"/>
    </xf>
    <xf numFmtId="0" fontId="20" fillId="9" borderId="4" xfId="0" applyFont="1" applyFill="1" applyBorder="1" applyAlignment="1">
      <alignment horizontal="left" vertical="center" wrapText="1"/>
    </xf>
    <xf numFmtId="0" fontId="21" fillId="9" borderId="4" xfId="0" applyFont="1" applyFill="1" applyBorder="1" applyAlignment="1">
      <alignment horizontal="center" vertical="center" wrapText="1"/>
    </xf>
    <xf numFmtId="2" fontId="1" fillId="9" borderId="4"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9" borderId="4" xfId="0" applyNumberFormat="1" applyFont="1" applyFill="1" applyBorder="1" applyAlignment="1">
      <alignment horizontal="center" vertical="center" wrapText="1"/>
    </xf>
    <xf numFmtId="0" fontId="1" fillId="0" borderId="3" xfId="0" applyFont="1" applyBorder="1" applyAlignment="1">
      <alignment wrapText="1"/>
    </xf>
    <xf numFmtId="0" fontId="1" fillId="0" borderId="4" xfId="0" applyFont="1" applyBorder="1" applyAlignment="1">
      <alignment vertical="center" wrapText="1"/>
    </xf>
    <xf numFmtId="0" fontId="6" fillId="0" borderId="4" xfId="0" applyFont="1" applyBorder="1" applyAlignment="1">
      <alignment vertical="center" wrapText="1"/>
    </xf>
    <xf numFmtId="0" fontId="6" fillId="12" borderId="4" xfId="0" applyFont="1" applyFill="1" applyBorder="1" applyAlignment="1">
      <alignment horizontal="left" vertical="center" wrapText="1"/>
    </xf>
    <xf numFmtId="0" fontId="6" fillId="13" borderId="4" xfId="0" applyFont="1" applyFill="1" applyBorder="1" applyAlignment="1">
      <alignment horizontal="left" vertical="center" wrapText="1"/>
    </xf>
    <xf numFmtId="0" fontId="6" fillId="0" borderId="4" xfId="0" applyFont="1" applyFill="1" applyBorder="1" applyAlignment="1">
      <alignment vertical="center" wrapText="1"/>
    </xf>
    <xf numFmtId="0" fontId="1" fillId="0" borderId="4" xfId="0" applyFont="1" applyBorder="1" applyAlignment="1">
      <alignment horizontal="center" wrapText="1"/>
    </xf>
    <xf numFmtId="0" fontId="0" fillId="0" borderId="0" xfId="0" applyAlignment="1">
      <alignment wrapText="1"/>
    </xf>
    <xf numFmtId="0" fontId="22" fillId="0" borderId="4" xfId="0" applyFont="1" applyBorder="1" applyAlignment="1">
      <alignment horizontal="center" vertical="center" wrapText="1"/>
    </xf>
    <xf numFmtId="0" fontId="23" fillId="0" borderId="4" xfId="0" applyFont="1" applyBorder="1" applyAlignment="1">
      <alignment horizontal="center" vertical="center" wrapText="1"/>
    </xf>
    <xf numFmtId="0" fontId="22" fillId="14" borderId="4" xfId="0" applyFont="1" applyFill="1" applyBorder="1" applyAlignment="1">
      <alignment horizontal="center" vertical="center"/>
    </xf>
    <xf numFmtId="0" fontId="0" fillId="0" borderId="0" xfId="0" applyAlignment="1">
      <alignment horizontal="center" vertical="center"/>
    </xf>
    <xf numFmtId="0" fontId="22" fillId="15" borderId="4" xfId="0" applyFont="1" applyFill="1" applyBorder="1" applyAlignment="1">
      <alignment horizontal="center" vertical="center"/>
    </xf>
    <xf numFmtId="0" fontId="22" fillId="0" borderId="4" xfId="0" applyFont="1" applyBorder="1" applyAlignment="1">
      <alignment horizontal="center" vertical="center"/>
    </xf>
    <xf numFmtId="177" fontId="0" fillId="0" borderId="0" xfId="0" applyNumberFormat="1" applyAlignment="1">
      <alignment horizontal="center" vertical="center"/>
    </xf>
    <xf numFmtId="177" fontId="2" fillId="5" borderId="14" xfId="0" applyNumberFormat="1" applyFont="1" applyFill="1" applyBorder="1" applyAlignment="1">
      <alignment horizontal="center" vertical="center" wrapText="1"/>
    </xf>
    <xf numFmtId="0" fontId="22" fillId="14" borderId="10" xfId="0" applyFont="1" applyFill="1" applyBorder="1" applyAlignment="1">
      <alignment horizontal="center" vertical="center" wrapText="1"/>
    </xf>
    <xf numFmtId="0" fontId="22" fillId="15" borderId="4" xfId="0" applyFont="1" applyFill="1" applyBorder="1" applyAlignment="1">
      <alignment horizontal="center" vertical="center" wrapText="1"/>
    </xf>
    <xf numFmtId="0" fontId="22" fillId="0" borderId="10" xfId="0" applyFont="1" applyBorder="1" applyAlignment="1">
      <alignment horizontal="center" vertical="center" wrapText="1"/>
    </xf>
    <xf numFmtId="0" fontId="13" fillId="9" borderId="2"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3" fillId="9" borderId="10" xfId="0" applyFont="1" applyFill="1" applyBorder="1" applyAlignment="1">
      <alignment horizontal="center" vertical="center" wrapText="1"/>
    </xf>
    <xf numFmtId="0" fontId="31" fillId="0" borderId="4" xfId="0" applyFont="1" applyBorder="1" applyAlignment="1">
      <alignment horizontal="center" vertical="center" wrapText="1"/>
    </xf>
    <xf numFmtId="49" fontId="31" fillId="0" borderId="4" xfId="0" applyNumberFormat="1" applyFont="1" applyBorder="1" applyAlignment="1">
      <alignment horizontal="center" vertical="center" wrapText="1"/>
    </xf>
    <xf numFmtId="0" fontId="31" fillId="0" borderId="4" xfId="0" applyFont="1" applyBorder="1" applyAlignment="1">
      <alignment horizontal="left" vertical="center" wrapText="1"/>
    </xf>
    <xf numFmtId="0" fontId="32" fillId="9" borderId="4" xfId="0" applyFont="1" applyFill="1" applyBorder="1" applyAlignment="1">
      <alignment horizontal="center" vertical="center" wrapText="1"/>
    </xf>
    <xf numFmtId="0" fontId="33" fillId="0" borderId="30" xfId="0" applyFont="1" applyBorder="1" applyAlignment="1">
      <alignment horizontal="center" vertical="center" wrapText="1"/>
    </xf>
    <xf numFmtId="49" fontId="6" fillId="0" borderId="4" xfId="0" applyNumberFormat="1"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15" xfId="0" applyFont="1" applyFill="1" applyBorder="1" applyAlignment="1">
      <alignment horizontal="center" vertical="center"/>
    </xf>
    <xf numFmtId="0" fontId="2" fillId="0" borderId="12" xfId="0" applyFont="1" applyFill="1" applyBorder="1" applyAlignment="1">
      <alignment horizontal="left" vertical="center" wrapText="1"/>
    </xf>
    <xf numFmtId="0" fontId="2" fillId="0" borderId="13" xfId="0" applyFont="1" applyFill="1" applyBorder="1" applyAlignment="1">
      <alignment horizontal="left" vertical="center" wrapText="1"/>
    </xf>
    <xf numFmtId="0" fontId="3" fillId="0" borderId="1" xfId="0" applyFont="1" applyBorder="1" applyAlignment="1">
      <alignment horizontal="center"/>
    </xf>
    <xf numFmtId="0" fontId="3" fillId="0" borderId="2" xfId="0" applyFont="1" applyBorder="1" applyAlignment="1">
      <alignment horizontal="center"/>
    </xf>
    <xf numFmtId="0" fontId="3" fillId="0" borderId="16" xfId="0" applyFont="1" applyBorder="1" applyAlignment="1">
      <alignment horizontal="center"/>
    </xf>
    <xf numFmtId="0" fontId="3" fillId="0" borderId="17" xfId="0" applyFont="1" applyBorder="1" applyAlignment="1">
      <alignment horizontal="center"/>
    </xf>
    <xf numFmtId="0" fontId="5" fillId="2" borderId="5" xfId="0" applyFont="1" applyFill="1" applyBorder="1" applyAlignment="1">
      <alignment horizontal="center" vertical="center" wrapText="1" readingOrder="1"/>
    </xf>
    <xf numFmtId="0" fontId="5" fillId="2" borderId="6" xfId="0" applyFont="1" applyFill="1" applyBorder="1" applyAlignment="1">
      <alignment horizontal="center" vertical="center" wrapText="1" readingOrder="1"/>
    </xf>
    <xf numFmtId="0" fontId="5" fillId="2" borderId="15" xfId="0" applyFont="1" applyFill="1" applyBorder="1" applyAlignment="1">
      <alignment horizontal="center" vertical="center" wrapText="1" readingOrder="1"/>
    </xf>
    <xf numFmtId="0" fontId="0" fillId="0" borderId="4" xfId="0" applyFont="1" applyBorder="1" applyAlignment="1">
      <alignment horizontal="center"/>
    </xf>
    <xf numFmtId="0" fontId="0" fillId="0" borderId="4" xfId="0" applyBorder="1" applyAlignment="1">
      <alignment horizontal="center"/>
    </xf>
    <xf numFmtId="0" fontId="10" fillId="9" borderId="4"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0" xfId="0" applyFont="1" applyBorder="1" applyAlignment="1">
      <alignment horizontal="center" vertical="center" wrapText="1"/>
    </xf>
    <xf numFmtId="0" fontId="13" fillId="0" borderId="3" xfId="0" applyFont="1" applyFill="1" applyBorder="1" applyAlignment="1">
      <alignment horizontal="center" vertical="center" wrapText="1"/>
    </xf>
    <xf numFmtId="0" fontId="13" fillId="9" borderId="4"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30" fillId="9" borderId="4" xfId="0" applyFont="1" applyFill="1" applyBorder="1" applyAlignment="1">
      <alignment horizontal="center" vertical="center" wrapText="1"/>
    </xf>
    <xf numFmtId="0" fontId="18" fillId="9" borderId="35" xfId="939" applyFont="1" applyFill="1" applyBorder="1" applyAlignment="1">
      <alignment horizontal="center" vertical="center"/>
    </xf>
    <xf numFmtId="0" fontId="18" fillId="9" borderId="36" xfId="939" applyFont="1" applyFill="1" applyBorder="1" applyAlignment="1">
      <alignment horizontal="center" vertical="center"/>
    </xf>
    <xf numFmtId="0" fontId="18" fillId="9" borderId="2" xfId="939" applyFont="1" applyFill="1" applyBorder="1" applyAlignment="1">
      <alignment horizontal="center" vertical="center"/>
    </xf>
    <xf numFmtId="0" fontId="15" fillId="0" borderId="28" xfId="0" applyFont="1" applyBorder="1" applyAlignment="1">
      <alignment horizontal="center" vertical="center" wrapText="1"/>
    </xf>
    <xf numFmtId="0" fontId="15" fillId="0" borderId="29" xfId="0" applyFont="1" applyBorder="1" applyAlignment="1">
      <alignment horizontal="center" vertical="center" wrapText="1"/>
    </xf>
    <xf numFmtId="0" fontId="4" fillId="12" borderId="28" xfId="0" applyFont="1" applyFill="1" applyBorder="1" applyAlignment="1">
      <alignment horizontal="center" vertical="center" wrapText="1"/>
    </xf>
    <xf numFmtId="0" fontId="4" fillId="12" borderId="29" xfId="0" applyFont="1" applyFill="1" applyBorder="1" applyAlignment="1">
      <alignment horizontal="center" vertical="center" wrapText="1"/>
    </xf>
    <xf numFmtId="0" fontId="14" fillId="0" borderId="31"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33" xfId="0" applyFont="1" applyBorder="1" applyAlignment="1">
      <alignment horizontal="center" vertical="center" wrapText="1"/>
    </xf>
    <xf numFmtId="0" fontId="4" fillId="12" borderId="31" xfId="0" applyFont="1" applyFill="1" applyBorder="1" applyAlignment="1">
      <alignment horizontal="center" vertical="center" wrapText="1"/>
    </xf>
    <xf numFmtId="0" fontId="4" fillId="12" borderId="32" xfId="0" applyFont="1" applyFill="1" applyBorder="1" applyAlignment="1">
      <alignment horizontal="center" vertical="center" wrapText="1"/>
    </xf>
    <xf numFmtId="0" fontId="4" fillId="12" borderId="33" xfId="0" applyFont="1" applyFill="1" applyBorder="1" applyAlignment="1">
      <alignment horizontal="center" vertical="center" wrapText="1"/>
    </xf>
    <xf numFmtId="0" fontId="2" fillId="12" borderId="31" xfId="0" applyFont="1" applyFill="1" applyBorder="1" applyAlignment="1">
      <alignment horizontal="center" vertical="center" wrapText="1"/>
    </xf>
    <xf numFmtId="0" fontId="2" fillId="12" borderId="32" xfId="0" applyFont="1" applyFill="1" applyBorder="1" applyAlignment="1">
      <alignment horizontal="center" vertical="center" wrapText="1"/>
    </xf>
    <xf numFmtId="0" fontId="2" fillId="12" borderId="33" xfId="0" applyFont="1" applyFill="1" applyBorder="1" applyAlignment="1">
      <alignment horizontal="center" vertical="center" wrapText="1"/>
    </xf>
    <xf numFmtId="0" fontId="14" fillId="0" borderId="27"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9"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32" xfId="0" applyFont="1" applyBorder="1" applyAlignment="1">
      <alignment horizontal="center" vertical="center" wrapText="1"/>
    </xf>
    <xf numFmtId="0" fontId="15" fillId="0" borderId="33" xfId="0" applyFont="1" applyBorder="1" applyAlignment="1">
      <alignment horizontal="center" vertical="center" wrapText="1"/>
    </xf>
    <xf numFmtId="0" fontId="9" fillId="9" borderId="19" xfId="0" applyFont="1" applyFill="1" applyBorder="1" applyAlignment="1">
      <alignment horizontal="center" vertical="center"/>
    </xf>
    <xf numFmtId="0" fontId="9" fillId="9" borderId="20" xfId="0" applyFont="1" applyFill="1" applyBorder="1" applyAlignment="1">
      <alignment horizontal="center" vertical="center"/>
    </xf>
    <xf numFmtId="0" fontId="9" fillId="9" borderId="17" xfId="0" applyFont="1" applyFill="1" applyBorder="1" applyAlignment="1">
      <alignment horizontal="center" vertical="center"/>
    </xf>
    <xf numFmtId="0" fontId="9" fillId="9" borderId="18" xfId="0" applyFont="1" applyFill="1" applyBorder="1" applyAlignment="1">
      <alignment horizontal="center" vertical="center"/>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13" fillId="9" borderId="3" xfId="0" applyFont="1" applyFill="1" applyBorder="1" applyAlignment="1">
      <alignment horizontal="center" vertical="center" wrapText="1"/>
    </xf>
    <xf numFmtId="0" fontId="13" fillId="9" borderId="11" xfId="0" applyFont="1" applyFill="1" applyBorder="1" applyAlignment="1">
      <alignment horizontal="center" vertical="center" wrapText="1"/>
    </xf>
    <xf numFmtId="0" fontId="13" fillId="9" borderId="7" xfId="0" applyFont="1" applyFill="1" applyBorder="1" applyAlignment="1">
      <alignment horizontal="center" vertical="center" wrapText="1"/>
    </xf>
    <xf numFmtId="0" fontId="13" fillId="9" borderId="21" xfId="0" applyFont="1" applyFill="1" applyBorder="1" applyAlignment="1">
      <alignment horizontal="center" vertical="center" wrapText="1"/>
    </xf>
    <xf numFmtId="0" fontId="13" fillId="9" borderId="1" xfId="0" applyFont="1" applyFill="1" applyBorder="1" applyAlignment="1">
      <alignment horizontal="center" vertical="center" wrapText="1"/>
    </xf>
    <xf numFmtId="0" fontId="13" fillId="9" borderId="26" xfId="0" applyFont="1" applyFill="1" applyBorder="1" applyAlignment="1">
      <alignment horizontal="center" vertical="center" wrapText="1"/>
    </xf>
    <xf numFmtId="0" fontId="7" fillId="0" borderId="10" xfId="0" applyFont="1" applyBorder="1" applyAlignment="1">
      <alignment horizontal="center" vertical="center"/>
    </xf>
    <xf numFmtId="0" fontId="10" fillId="0" borderId="7"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22" xfId="0" applyFont="1" applyBorder="1" applyAlignment="1">
      <alignment horizontal="center" vertical="center" wrapText="1"/>
    </xf>
    <xf numFmtId="0" fontId="10" fillId="9" borderId="3" xfId="0" applyFont="1" applyFill="1" applyBorder="1" applyAlignment="1">
      <alignment horizontal="center" vertical="center" wrapText="1"/>
    </xf>
    <xf numFmtId="0" fontId="10" fillId="9" borderId="11" xfId="0" applyFont="1" applyFill="1" applyBorder="1" applyAlignment="1">
      <alignment horizontal="center" vertical="center" wrapText="1"/>
    </xf>
    <xf numFmtId="0" fontId="28" fillId="0" borderId="0" xfId="1037"/>
    <xf numFmtId="0" fontId="20" fillId="0" borderId="4" xfId="1037" applyFont="1" applyBorder="1" applyAlignment="1">
      <alignment vertical="center" wrapText="1"/>
    </xf>
    <xf numFmtId="0" fontId="20" fillId="0" borderId="4" xfId="1037" applyFont="1" applyBorder="1" applyAlignment="1">
      <alignment horizontal="center" vertical="center" wrapText="1"/>
    </xf>
  </cellXfs>
  <cellStyles count="1038">
    <cellStyle name="百分比" xfId="1" builtinId="5"/>
    <cellStyle name="百分比 2" xfId="2" xr:uid="{00000000-0005-0000-0000-000031000000}"/>
    <cellStyle name="百分比 3" xfId="3" xr:uid="{00000000-0005-0000-0000-000032000000}"/>
    <cellStyle name="常规" xfId="0" builtinId="0"/>
    <cellStyle name="常规 10" xfId="4" xr:uid="{00000000-0005-0000-0000-000033000000}"/>
    <cellStyle name="常规 11" xfId="5" xr:uid="{00000000-0005-0000-0000-000034000000}"/>
    <cellStyle name="常规 12" xfId="6" xr:uid="{00000000-0005-0000-0000-000035000000}"/>
    <cellStyle name="常规 13" xfId="7" xr:uid="{00000000-0005-0000-0000-000036000000}"/>
    <cellStyle name="常规 14" xfId="8" xr:uid="{00000000-0005-0000-0000-000037000000}"/>
    <cellStyle name="常规 15" xfId="9" xr:uid="{00000000-0005-0000-0000-000038000000}"/>
    <cellStyle name="常规 15 10" xfId="10" xr:uid="{00000000-0005-0000-0000-000039000000}"/>
    <cellStyle name="常规 15 11" xfId="11" xr:uid="{00000000-0005-0000-0000-00003A000000}"/>
    <cellStyle name="常规 15 12" xfId="12" xr:uid="{00000000-0005-0000-0000-00003B000000}"/>
    <cellStyle name="常规 15 13" xfId="13" xr:uid="{00000000-0005-0000-0000-00003C000000}"/>
    <cellStyle name="常规 15 14" xfId="14" xr:uid="{00000000-0005-0000-0000-00003D000000}"/>
    <cellStyle name="常规 15 15" xfId="15" xr:uid="{00000000-0005-0000-0000-00003E000000}"/>
    <cellStyle name="常规 15 16" xfId="16" xr:uid="{00000000-0005-0000-0000-00003F000000}"/>
    <cellStyle name="常规 15 2" xfId="17" xr:uid="{00000000-0005-0000-0000-000040000000}"/>
    <cellStyle name="常规 15 2 10" xfId="18" xr:uid="{00000000-0005-0000-0000-000041000000}"/>
    <cellStyle name="常规 15 2 11" xfId="19" xr:uid="{00000000-0005-0000-0000-000042000000}"/>
    <cellStyle name="常规 15 2 12" xfId="20" xr:uid="{00000000-0005-0000-0000-000043000000}"/>
    <cellStyle name="常规 15 2 13" xfId="21" xr:uid="{00000000-0005-0000-0000-000044000000}"/>
    <cellStyle name="常规 15 2 2" xfId="22" xr:uid="{00000000-0005-0000-0000-000045000000}"/>
    <cellStyle name="常规 15 2 2 10" xfId="23" xr:uid="{00000000-0005-0000-0000-000046000000}"/>
    <cellStyle name="常规 15 2 2 11" xfId="24" xr:uid="{00000000-0005-0000-0000-000047000000}"/>
    <cellStyle name="常规 15 2 2 2" xfId="25" xr:uid="{00000000-0005-0000-0000-000048000000}"/>
    <cellStyle name="常规 15 2 2 2 2" xfId="26" xr:uid="{00000000-0005-0000-0000-000049000000}"/>
    <cellStyle name="常规 15 2 2 2 3" xfId="27" xr:uid="{00000000-0005-0000-0000-00004A000000}"/>
    <cellStyle name="常规 15 2 2 3" xfId="28" xr:uid="{00000000-0005-0000-0000-00004B000000}"/>
    <cellStyle name="常规 15 2 2 4" xfId="29" xr:uid="{00000000-0005-0000-0000-00004C000000}"/>
    <cellStyle name="常规 15 2 2 5" xfId="30" xr:uid="{00000000-0005-0000-0000-00004D000000}"/>
    <cellStyle name="常规 15 2 2 6" xfId="31" xr:uid="{00000000-0005-0000-0000-00004E000000}"/>
    <cellStyle name="常规 15 2 2 7" xfId="32" xr:uid="{00000000-0005-0000-0000-00004F000000}"/>
    <cellStyle name="常规 15 2 2 8" xfId="33" xr:uid="{00000000-0005-0000-0000-000050000000}"/>
    <cellStyle name="常规 15 2 2 9" xfId="34" xr:uid="{00000000-0005-0000-0000-000051000000}"/>
    <cellStyle name="常规 15 2 3" xfId="35" xr:uid="{00000000-0005-0000-0000-000052000000}"/>
    <cellStyle name="常规 15 2 4" xfId="36" xr:uid="{00000000-0005-0000-0000-000053000000}"/>
    <cellStyle name="常规 15 2 5" xfId="37" xr:uid="{00000000-0005-0000-0000-000054000000}"/>
    <cellStyle name="常规 15 2 6" xfId="38" xr:uid="{00000000-0005-0000-0000-000055000000}"/>
    <cellStyle name="常规 15 2 7" xfId="39" xr:uid="{00000000-0005-0000-0000-000056000000}"/>
    <cellStyle name="常规 15 2 8" xfId="40" xr:uid="{00000000-0005-0000-0000-000057000000}"/>
    <cellStyle name="常规 15 2 9" xfId="41" xr:uid="{00000000-0005-0000-0000-000058000000}"/>
    <cellStyle name="常规 15 3" xfId="42" xr:uid="{00000000-0005-0000-0000-000059000000}"/>
    <cellStyle name="常规 15 4" xfId="43" xr:uid="{00000000-0005-0000-0000-00005A000000}"/>
    <cellStyle name="常规 15 5" xfId="44" xr:uid="{00000000-0005-0000-0000-00005B000000}"/>
    <cellStyle name="常规 15 6" xfId="45" xr:uid="{00000000-0005-0000-0000-00005C000000}"/>
    <cellStyle name="常规 15 7" xfId="46" xr:uid="{00000000-0005-0000-0000-00005D000000}"/>
    <cellStyle name="常规 15 8" xfId="47" xr:uid="{00000000-0005-0000-0000-00005E000000}"/>
    <cellStyle name="常规 15 9" xfId="48" xr:uid="{00000000-0005-0000-0000-00005F000000}"/>
    <cellStyle name="常规 16" xfId="49" xr:uid="{00000000-0005-0000-0000-000060000000}"/>
    <cellStyle name="常规 16 10" xfId="50" xr:uid="{00000000-0005-0000-0000-000061000000}"/>
    <cellStyle name="常规 16 11" xfId="51" xr:uid="{00000000-0005-0000-0000-000062000000}"/>
    <cellStyle name="常规 16 12" xfId="52" xr:uid="{00000000-0005-0000-0000-000063000000}"/>
    <cellStyle name="常规 16 13" xfId="53" xr:uid="{00000000-0005-0000-0000-000064000000}"/>
    <cellStyle name="常规 16 14" xfId="54" xr:uid="{00000000-0005-0000-0000-000065000000}"/>
    <cellStyle name="常规 16 15" xfId="55" xr:uid="{00000000-0005-0000-0000-000066000000}"/>
    <cellStyle name="常规 16 16" xfId="56" xr:uid="{00000000-0005-0000-0000-000067000000}"/>
    <cellStyle name="常规 16 2" xfId="57" xr:uid="{00000000-0005-0000-0000-000068000000}"/>
    <cellStyle name="常规 16 2 10" xfId="58" xr:uid="{00000000-0005-0000-0000-000069000000}"/>
    <cellStyle name="常规 16 2 11" xfId="59" xr:uid="{00000000-0005-0000-0000-00006A000000}"/>
    <cellStyle name="常规 16 2 12" xfId="60" xr:uid="{00000000-0005-0000-0000-00006B000000}"/>
    <cellStyle name="常规 16 2 13" xfId="61" xr:uid="{00000000-0005-0000-0000-00006C000000}"/>
    <cellStyle name="常规 16 2 2" xfId="62" xr:uid="{00000000-0005-0000-0000-00006D000000}"/>
    <cellStyle name="常规 16 2 2 10" xfId="63" xr:uid="{00000000-0005-0000-0000-00006E000000}"/>
    <cellStyle name="常规 16 2 2 11" xfId="64" xr:uid="{00000000-0005-0000-0000-00006F000000}"/>
    <cellStyle name="常规 16 2 2 2" xfId="65" xr:uid="{00000000-0005-0000-0000-000070000000}"/>
    <cellStyle name="常规 16 2 2 2 2" xfId="66" xr:uid="{00000000-0005-0000-0000-000071000000}"/>
    <cellStyle name="常规 16 2 2 2 3" xfId="67" xr:uid="{00000000-0005-0000-0000-000072000000}"/>
    <cellStyle name="常规 16 2 2 3" xfId="68" xr:uid="{00000000-0005-0000-0000-000073000000}"/>
    <cellStyle name="常规 16 2 2 4" xfId="69" xr:uid="{00000000-0005-0000-0000-000074000000}"/>
    <cellStyle name="常规 16 2 2 5" xfId="70" xr:uid="{00000000-0005-0000-0000-000075000000}"/>
    <cellStyle name="常规 16 2 2 6" xfId="71" xr:uid="{00000000-0005-0000-0000-000076000000}"/>
    <cellStyle name="常规 16 2 2 7" xfId="72" xr:uid="{00000000-0005-0000-0000-000077000000}"/>
    <cellStyle name="常规 16 2 2 8" xfId="73" xr:uid="{00000000-0005-0000-0000-000078000000}"/>
    <cellStyle name="常规 16 2 2 9" xfId="74" xr:uid="{00000000-0005-0000-0000-000079000000}"/>
    <cellStyle name="常规 16 2 3" xfId="75" xr:uid="{00000000-0005-0000-0000-00007A000000}"/>
    <cellStyle name="常规 16 2 4" xfId="76" xr:uid="{00000000-0005-0000-0000-00007B000000}"/>
    <cellStyle name="常规 16 2 5" xfId="77" xr:uid="{00000000-0005-0000-0000-00007C000000}"/>
    <cellStyle name="常规 16 2 6" xfId="78" xr:uid="{00000000-0005-0000-0000-00007D000000}"/>
    <cellStyle name="常规 16 2 7" xfId="79" xr:uid="{00000000-0005-0000-0000-00007E000000}"/>
    <cellStyle name="常规 16 2 8" xfId="80" xr:uid="{00000000-0005-0000-0000-00007F000000}"/>
    <cellStyle name="常规 16 2 9" xfId="81" xr:uid="{00000000-0005-0000-0000-000080000000}"/>
    <cellStyle name="常规 16 3" xfId="82" xr:uid="{00000000-0005-0000-0000-000081000000}"/>
    <cellStyle name="常规 16 4" xfId="83" xr:uid="{00000000-0005-0000-0000-000082000000}"/>
    <cellStyle name="常规 16 5" xfId="84" xr:uid="{00000000-0005-0000-0000-000083000000}"/>
    <cellStyle name="常规 16 6" xfId="85" xr:uid="{00000000-0005-0000-0000-000084000000}"/>
    <cellStyle name="常规 16 7" xfId="86" xr:uid="{00000000-0005-0000-0000-000085000000}"/>
    <cellStyle name="常规 16 8" xfId="87" xr:uid="{00000000-0005-0000-0000-000086000000}"/>
    <cellStyle name="常规 16 9" xfId="88" xr:uid="{00000000-0005-0000-0000-000087000000}"/>
    <cellStyle name="常规 17" xfId="89" xr:uid="{00000000-0005-0000-0000-000088000000}"/>
    <cellStyle name="常规 18" xfId="90" xr:uid="{00000000-0005-0000-0000-000089000000}"/>
    <cellStyle name="常规 19" xfId="91" xr:uid="{00000000-0005-0000-0000-00008A000000}"/>
    <cellStyle name="常规 2" xfId="92" xr:uid="{00000000-0005-0000-0000-00008B000000}"/>
    <cellStyle name="常规 2 10" xfId="93" xr:uid="{00000000-0005-0000-0000-00008C000000}"/>
    <cellStyle name="常规 2 10 10" xfId="94" xr:uid="{00000000-0005-0000-0000-00008D000000}"/>
    <cellStyle name="常规 2 10 11" xfId="95" xr:uid="{00000000-0005-0000-0000-00008E000000}"/>
    <cellStyle name="常规 2 10 2" xfId="96" xr:uid="{00000000-0005-0000-0000-00008F000000}"/>
    <cellStyle name="常规 2 10 3" xfId="97" xr:uid="{00000000-0005-0000-0000-000090000000}"/>
    <cellStyle name="常规 2 10 4" xfId="98" xr:uid="{00000000-0005-0000-0000-000091000000}"/>
    <cellStyle name="常规 2 10 5" xfId="99" xr:uid="{00000000-0005-0000-0000-000092000000}"/>
    <cellStyle name="常规 2 10 6" xfId="100" xr:uid="{00000000-0005-0000-0000-000093000000}"/>
    <cellStyle name="常规 2 10 7" xfId="101" xr:uid="{00000000-0005-0000-0000-000094000000}"/>
    <cellStyle name="常规 2 10 8" xfId="102" xr:uid="{00000000-0005-0000-0000-000095000000}"/>
    <cellStyle name="常规 2 10 9" xfId="103" xr:uid="{00000000-0005-0000-0000-000096000000}"/>
    <cellStyle name="常规 2 11" xfId="104" xr:uid="{00000000-0005-0000-0000-000097000000}"/>
    <cellStyle name="常规 2 11 10" xfId="105" xr:uid="{00000000-0005-0000-0000-000098000000}"/>
    <cellStyle name="常规 2 11 11" xfId="106" xr:uid="{00000000-0005-0000-0000-000099000000}"/>
    <cellStyle name="常规 2 11 2" xfId="107" xr:uid="{00000000-0005-0000-0000-00009A000000}"/>
    <cellStyle name="常规 2 11 3" xfId="108" xr:uid="{00000000-0005-0000-0000-00009B000000}"/>
    <cellStyle name="常规 2 11 4" xfId="109" xr:uid="{00000000-0005-0000-0000-00009C000000}"/>
    <cellStyle name="常规 2 11 5" xfId="110" xr:uid="{00000000-0005-0000-0000-00009D000000}"/>
    <cellStyle name="常规 2 11 6" xfId="111" xr:uid="{00000000-0005-0000-0000-00009E000000}"/>
    <cellStyle name="常规 2 11 7" xfId="112" xr:uid="{00000000-0005-0000-0000-00009F000000}"/>
    <cellStyle name="常规 2 11 8" xfId="113" xr:uid="{00000000-0005-0000-0000-0000A0000000}"/>
    <cellStyle name="常规 2 11 9" xfId="114" xr:uid="{00000000-0005-0000-0000-0000A1000000}"/>
    <cellStyle name="常规 2 12" xfId="115" xr:uid="{00000000-0005-0000-0000-0000A2000000}"/>
    <cellStyle name="常规 2 12 10" xfId="116" xr:uid="{00000000-0005-0000-0000-0000A3000000}"/>
    <cellStyle name="常规 2 12 11" xfId="117" xr:uid="{00000000-0005-0000-0000-0000A4000000}"/>
    <cellStyle name="常规 2 12 2" xfId="118" xr:uid="{00000000-0005-0000-0000-0000A5000000}"/>
    <cellStyle name="常规 2 12 3" xfId="119" xr:uid="{00000000-0005-0000-0000-0000A6000000}"/>
    <cellStyle name="常规 2 12 4" xfId="120" xr:uid="{00000000-0005-0000-0000-0000A7000000}"/>
    <cellStyle name="常规 2 12 5" xfId="121" xr:uid="{00000000-0005-0000-0000-0000A8000000}"/>
    <cellStyle name="常规 2 12 6" xfId="122" xr:uid="{00000000-0005-0000-0000-0000A9000000}"/>
    <cellStyle name="常规 2 12 7" xfId="123" xr:uid="{00000000-0005-0000-0000-0000AA000000}"/>
    <cellStyle name="常规 2 12 8" xfId="124" xr:uid="{00000000-0005-0000-0000-0000AB000000}"/>
    <cellStyle name="常规 2 12 9" xfId="125" xr:uid="{00000000-0005-0000-0000-0000AC000000}"/>
    <cellStyle name="常规 2 13" xfId="126" xr:uid="{00000000-0005-0000-0000-0000AD000000}"/>
    <cellStyle name="常规 2 13 10" xfId="127" xr:uid="{00000000-0005-0000-0000-0000AE000000}"/>
    <cellStyle name="常规 2 13 11" xfId="128" xr:uid="{00000000-0005-0000-0000-0000AF000000}"/>
    <cellStyle name="常规 2 13 12" xfId="129" xr:uid="{00000000-0005-0000-0000-0000B0000000}"/>
    <cellStyle name="常规 2 13 13" xfId="130" xr:uid="{00000000-0005-0000-0000-0000B1000000}"/>
    <cellStyle name="常规 2 13 14" xfId="131" xr:uid="{00000000-0005-0000-0000-0000B2000000}"/>
    <cellStyle name="常规 2 13 15" xfId="132" xr:uid="{00000000-0005-0000-0000-0000B3000000}"/>
    <cellStyle name="常规 2 13 15 10" xfId="133" xr:uid="{00000000-0005-0000-0000-0000B4000000}"/>
    <cellStyle name="常规 2 13 15 2" xfId="134" xr:uid="{00000000-0005-0000-0000-0000B5000000}"/>
    <cellStyle name="常规 2 13 15 3" xfId="135" xr:uid="{00000000-0005-0000-0000-0000B6000000}"/>
    <cellStyle name="常规 2 13 15 4" xfId="136" xr:uid="{00000000-0005-0000-0000-0000B7000000}"/>
    <cellStyle name="常规 2 13 15 5" xfId="137" xr:uid="{00000000-0005-0000-0000-0000B8000000}"/>
    <cellStyle name="常规 2 13 15 6" xfId="138" xr:uid="{00000000-0005-0000-0000-0000B9000000}"/>
    <cellStyle name="常规 2 13 15 7" xfId="139" xr:uid="{00000000-0005-0000-0000-0000BA000000}"/>
    <cellStyle name="常规 2 13 15 8" xfId="140" xr:uid="{00000000-0005-0000-0000-0000BB000000}"/>
    <cellStyle name="常规 2 13 15 9" xfId="141" xr:uid="{00000000-0005-0000-0000-0000BC000000}"/>
    <cellStyle name="常规 2 13 16" xfId="142" xr:uid="{00000000-0005-0000-0000-0000BD000000}"/>
    <cellStyle name="常规 2 13 17" xfId="143" xr:uid="{00000000-0005-0000-0000-0000BE000000}"/>
    <cellStyle name="常规 2 13 18" xfId="144" xr:uid="{00000000-0005-0000-0000-0000BF000000}"/>
    <cellStyle name="常规 2 13 19" xfId="145" xr:uid="{00000000-0005-0000-0000-0000C0000000}"/>
    <cellStyle name="常规 2 13 2" xfId="146" xr:uid="{00000000-0005-0000-0000-0000C1000000}"/>
    <cellStyle name="常规 2 13 2 10" xfId="147" xr:uid="{00000000-0005-0000-0000-0000C2000000}"/>
    <cellStyle name="常规 2 13 2 11" xfId="148" xr:uid="{00000000-0005-0000-0000-0000C3000000}"/>
    <cellStyle name="常规 2 13 2 12" xfId="149" xr:uid="{00000000-0005-0000-0000-0000C4000000}"/>
    <cellStyle name="常规 2 13 2 2" xfId="150" xr:uid="{00000000-0005-0000-0000-0000C5000000}"/>
    <cellStyle name="常规 2 13 2 2 10" xfId="151" xr:uid="{00000000-0005-0000-0000-0000C6000000}"/>
    <cellStyle name="常规 2 13 2 2 2" xfId="152" xr:uid="{00000000-0005-0000-0000-0000C7000000}"/>
    <cellStyle name="常规 2 13 2 2 3" xfId="153" xr:uid="{00000000-0005-0000-0000-0000C8000000}"/>
    <cellStyle name="常规 2 13 2 2 4" xfId="154" xr:uid="{00000000-0005-0000-0000-0000C9000000}"/>
    <cellStyle name="常规 2 13 2 2 5" xfId="155" xr:uid="{00000000-0005-0000-0000-0000CA000000}"/>
    <cellStyle name="常规 2 13 2 2 6" xfId="156" xr:uid="{00000000-0005-0000-0000-0000CB000000}"/>
    <cellStyle name="常规 2 13 2 2 7" xfId="157" xr:uid="{00000000-0005-0000-0000-0000CC000000}"/>
    <cellStyle name="常规 2 13 2 2 8" xfId="158" xr:uid="{00000000-0005-0000-0000-0000CD000000}"/>
    <cellStyle name="常规 2 13 2 2 9" xfId="159" xr:uid="{00000000-0005-0000-0000-0000CE000000}"/>
    <cellStyle name="常规 2 13 2 3" xfId="160" xr:uid="{00000000-0005-0000-0000-0000CF000000}"/>
    <cellStyle name="常规 2 13 2 4" xfId="161" xr:uid="{00000000-0005-0000-0000-0000D0000000}"/>
    <cellStyle name="常规 2 13 2 5" xfId="162" xr:uid="{00000000-0005-0000-0000-0000D1000000}"/>
    <cellStyle name="常规 2 13 2 6" xfId="163" xr:uid="{00000000-0005-0000-0000-0000D2000000}"/>
    <cellStyle name="常规 2 13 2 7" xfId="164" xr:uid="{00000000-0005-0000-0000-0000D3000000}"/>
    <cellStyle name="常规 2 13 2 8" xfId="165" xr:uid="{00000000-0005-0000-0000-0000D4000000}"/>
    <cellStyle name="常规 2 13 2 9" xfId="166" xr:uid="{00000000-0005-0000-0000-0000D5000000}"/>
    <cellStyle name="常规 2 13 20" xfId="167" xr:uid="{00000000-0005-0000-0000-0000D6000000}"/>
    <cellStyle name="常规 2 13 21" xfId="168" xr:uid="{00000000-0005-0000-0000-0000D7000000}"/>
    <cellStyle name="常规 2 13 22" xfId="169" xr:uid="{00000000-0005-0000-0000-0000D8000000}"/>
    <cellStyle name="常规 2 13 23" xfId="170" xr:uid="{00000000-0005-0000-0000-0000D9000000}"/>
    <cellStyle name="常规 2 13 24" xfId="171" xr:uid="{00000000-0005-0000-0000-0000DA000000}"/>
    <cellStyle name="常规 2 13 3" xfId="172" xr:uid="{00000000-0005-0000-0000-0000DB000000}"/>
    <cellStyle name="常规 2 13 4" xfId="173" xr:uid="{00000000-0005-0000-0000-0000DC000000}"/>
    <cellStyle name="常规 2 13 5" xfId="174" xr:uid="{00000000-0005-0000-0000-0000DD000000}"/>
    <cellStyle name="常规 2 13 6" xfId="175" xr:uid="{00000000-0005-0000-0000-0000DE000000}"/>
    <cellStyle name="常规 2 13 7" xfId="176" xr:uid="{00000000-0005-0000-0000-0000DF000000}"/>
    <cellStyle name="常规 2 13 8" xfId="177" xr:uid="{00000000-0005-0000-0000-0000E0000000}"/>
    <cellStyle name="常规 2 13 9" xfId="178" xr:uid="{00000000-0005-0000-0000-0000E1000000}"/>
    <cellStyle name="常规 2 14" xfId="179" xr:uid="{00000000-0005-0000-0000-0000E2000000}"/>
    <cellStyle name="常规 2 15" xfId="180" xr:uid="{00000000-0005-0000-0000-0000E3000000}"/>
    <cellStyle name="常规 2 15 2" xfId="181" xr:uid="{00000000-0005-0000-0000-0000E4000000}"/>
    <cellStyle name="常规 2 15 2 2" xfId="182" xr:uid="{00000000-0005-0000-0000-0000E5000000}"/>
    <cellStyle name="常规 2 15 2 3" xfId="183" xr:uid="{00000000-0005-0000-0000-0000E6000000}"/>
    <cellStyle name="常规 2 15 2 4" xfId="184" xr:uid="{00000000-0005-0000-0000-0000E7000000}"/>
    <cellStyle name="常规 2 15 3" xfId="185" xr:uid="{00000000-0005-0000-0000-0000E8000000}"/>
    <cellStyle name="常规 2 15 4" xfId="186" xr:uid="{00000000-0005-0000-0000-0000E9000000}"/>
    <cellStyle name="常规 2 15 5" xfId="187" xr:uid="{00000000-0005-0000-0000-0000EA000000}"/>
    <cellStyle name="常规 2 15 6" xfId="188" xr:uid="{00000000-0005-0000-0000-0000EB000000}"/>
    <cellStyle name="常规 2 16" xfId="189" xr:uid="{00000000-0005-0000-0000-0000EC000000}"/>
    <cellStyle name="常规 2 17" xfId="190" xr:uid="{00000000-0005-0000-0000-0000ED000000}"/>
    <cellStyle name="常规 2 18" xfId="191" xr:uid="{00000000-0005-0000-0000-0000EE000000}"/>
    <cellStyle name="常规 2 19" xfId="192" xr:uid="{00000000-0005-0000-0000-0000EF000000}"/>
    <cellStyle name="常规 2 2" xfId="193" xr:uid="{00000000-0005-0000-0000-0000F0000000}"/>
    <cellStyle name="常规 2 2 10" xfId="194" xr:uid="{00000000-0005-0000-0000-0000F1000000}"/>
    <cellStyle name="常规 2 2 11" xfId="195" xr:uid="{00000000-0005-0000-0000-0000F2000000}"/>
    <cellStyle name="常规 2 2 12" xfId="196" xr:uid="{00000000-0005-0000-0000-0000F3000000}"/>
    <cellStyle name="常规 2 2 13" xfId="197" xr:uid="{00000000-0005-0000-0000-0000F4000000}"/>
    <cellStyle name="常规 2 2 14" xfId="198" xr:uid="{00000000-0005-0000-0000-0000F5000000}"/>
    <cellStyle name="常规 2 2 15" xfId="199" xr:uid="{00000000-0005-0000-0000-0000F6000000}"/>
    <cellStyle name="常规 2 2 16" xfId="200" xr:uid="{00000000-0005-0000-0000-0000F7000000}"/>
    <cellStyle name="常规 2 2 17" xfId="201" xr:uid="{00000000-0005-0000-0000-0000F8000000}"/>
    <cellStyle name="常规 2 2 18" xfId="202" xr:uid="{00000000-0005-0000-0000-0000F9000000}"/>
    <cellStyle name="常规 2 2 19" xfId="203" xr:uid="{00000000-0005-0000-0000-0000FA000000}"/>
    <cellStyle name="常规 2 2 2" xfId="204" xr:uid="{00000000-0005-0000-0000-0000FB000000}"/>
    <cellStyle name="常规 2 2 2 10" xfId="205" xr:uid="{00000000-0005-0000-0000-0000FC000000}"/>
    <cellStyle name="常规 2 2 2 11" xfId="206" xr:uid="{00000000-0005-0000-0000-0000FD000000}"/>
    <cellStyle name="常规 2 2 2 12" xfId="207" xr:uid="{00000000-0005-0000-0000-0000FE000000}"/>
    <cellStyle name="常规 2 2 2 13" xfId="208" xr:uid="{00000000-0005-0000-0000-0000FF000000}"/>
    <cellStyle name="常规 2 2 2 14" xfId="209" xr:uid="{00000000-0005-0000-0000-000000010000}"/>
    <cellStyle name="常规 2 2 2 15" xfId="210" xr:uid="{00000000-0005-0000-0000-000001010000}"/>
    <cellStyle name="常规 2 2 2 15 10" xfId="211" xr:uid="{00000000-0005-0000-0000-000002010000}"/>
    <cellStyle name="常规 2 2 2 15 2" xfId="212" xr:uid="{00000000-0005-0000-0000-000003010000}"/>
    <cellStyle name="常规 2 2 2 15 3" xfId="213" xr:uid="{00000000-0005-0000-0000-000004010000}"/>
    <cellStyle name="常规 2 2 2 15 4" xfId="214" xr:uid="{00000000-0005-0000-0000-000005010000}"/>
    <cellStyle name="常规 2 2 2 15 5" xfId="215" xr:uid="{00000000-0005-0000-0000-000006010000}"/>
    <cellStyle name="常规 2 2 2 15 6" xfId="216" xr:uid="{00000000-0005-0000-0000-000007010000}"/>
    <cellStyle name="常规 2 2 2 15 7" xfId="217" xr:uid="{00000000-0005-0000-0000-000008010000}"/>
    <cellStyle name="常规 2 2 2 15 8" xfId="218" xr:uid="{00000000-0005-0000-0000-000009010000}"/>
    <cellStyle name="常规 2 2 2 15 9" xfId="219" xr:uid="{00000000-0005-0000-0000-00000A010000}"/>
    <cellStyle name="常规 2 2 2 16" xfId="220" xr:uid="{00000000-0005-0000-0000-00000B010000}"/>
    <cellStyle name="常规 2 2 2 17" xfId="221" xr:uid="{00000000-0005-0000-0000-00000C010000}"/>
    <cellStyle name="常规 2 2 2 18" xfId="222" xr:uid="{00000000-0005-0000-0000-00000D010000}"/>
    <cellStyle name="常规 2 2 2 19" xfId="223" xr:uid="{00000000-0005-0000-0000-00000E010000}"/>
    <cellStyle name="常规 2 2 2 2" xfId="224" xr:uid="{00000000-0005-0000-0000-00000F010000}"/>
    <cellStyle name="常规 2 2 2 2 10" xfId="225" xr:uid="{00000000-0005-0000-0000-000010010000}"/>
    <cellStyle name="常规 2 2 2 2 11" xfId="226" xr:uid="{00000000-0005-0000-0000-000011010000}"/>
    <cellStyle name="常规 2 2 2 2 12" xfId="227" xr:uid="{00000000-0005-0000-0000-000012010000}"/>
    <cellStyle name="常规 2 2 2 2 2" xfId="228" xr:uid="{00000000-0005-0000-0000-000013010000}"/>
    <cellStyle name="常规 2 2 2 2 2 10" xfId="229" xr:uid="{00000000-0005-0000-0000-000014010000}"/>
    <cellStyle name="常规 2 2 2 2 2 2" xfId="230" xr:uid="{00000000-0005-0000-0000-000015010000}"/>
    <cellStyle name="常规 2 2 2 2 2 3" xfId="231" xr:uid="{00000000-0005-0000-0000-000016010000}"/>
    <cellStyle name="常规 2 2 2 2 2 4" xfId="232" xr:uid="{00000000-0005-0000-0000-000017010000}"/>
    <cellStyle name="常规 2 2 2 2 2 5" xfId="233" xr:uid="{00000000-0005-0000-0000-000018010000}"/>
    <cellStyle name="常规 2 2 2 2 2 6" xfId="234" xr:uid="{00000000-0005-0000-0000-000019010000}"/>
    <cellStyle name="常规 2 2 2 2 2 7" xfId="235" xr:uid="{00000000-0005-0000-0000-00001A010000}"/>
    <cellStyle name="常规 2 2 2 2 2 8" xfId="236" xr:uid="{00000000-0005-0000-0000-00001B010000}"/>
    <cellStyle name="常规 2 2 2 2 2 9" xfId="237" xr:uid="{00000000-0005-0000-0000-00001C010000}"/>
    <cellStyle name="常规 2 2 2 2 3" xfId="238" xr:uid="{00000000-0005-0000-0000-00001D010000}"/>
    <cellStyle name="常规 2 2 2 2 4" xfId="239" xr:uid="{00000000-0005-0000-0000-00001E010000}"/>
    <cellStyle name="常规 2 2 2 2 5" xfId="240" xr:uid="{00000000-0005-0000-0000-00001F010000}"/>
    <cellStyle name="常规 2 2 2 2 6" xfId="241" xr:uid="{00000000-0005-0000-0000-000020010000}"/>
    <cellStyle name="常规 2 2 2 2 7" xfId="242" xr:uid="{00000000-0005-0000-0000-000021010000}"/>
    <cellStyle name="常规 2 2 2 2 8" xfId="243" xr:uid="{00000000-0005-0000-0000-000022010000}"/>
    <cellStyle name="常规 2 2 2 2 9" xfId="244" xr:uid="{00000000-0005-0000-0000-000023010000}"/>
    <cellStyle name="常规 2 2 2 20" xfId="245" xr:uid="{00000000-0005-0000-0000-000024010000}"/>
    <cellStyle name="常规 2 2 2 21" xfId="246" xr:uid="{00000000-0005-0000-0000-000025010000}"/>
    <cellStyle name="常规 2 2 2 22" xfId="247" xr:uid="{00000000-0005-0000-0000-000026010000}"/>
    <cellStyle name="常规 2 2 2 23" xfId="248" xr:uid="{00000000-0005-0000-0000-000027010000}"/>
    <cellStyle name="常规 2 2 2 24" xfId="249" xr:uid="{00000000-0005-0000-0000-000028010000}"/>
    <cellStyle name="常规 2 2 2 3" xfId="250" xr:uid="{00000000-0005-0000-0000-000029010000}"/>
    <cellStyle name="常规 2 2 2 4" xfId="251" xr:uid="{00000000-0005-0000-0000-00002A010000}"/>
    <cellStyle name="常规 2 2 2 5" xfId="252" xr:uid="{00000000-0005-0000-0000-00002B010000}"/>
    <cellStyle name="常规 2 2 2 6" xfId="253" xr:uid="{00000000-0005-0000-0000-00002C010000}"/>
    <cellStyle name="常规 2 2 2 7" xfId="254" xr:uid="{00000000-0005-0000-0000-00002D010000}"/>
    <cellStyle name="常规 2 2 2 8" xfId="255" xr:uid="{00000000-0005-0000-0000-00002E010000}"/>
    <cellStyle name="常规 2 2 2 9" xfId="256" xr:uid="{00000000-0005-0000-0000-00002F010000}"/>
    <cellStyle name="常规 2 2 20" xfId="257" xr:uid="{00000000-0005-0000-0000-000030010000}"/>
    <cellStyle name="常规 2 2 21" xfId="258" xr:uid="{00000000-0005-0000-0000-000031010000}"/>
    <cellStyle name="常规 2 2 22" xfId="259" xr:uid="{00000000-0005-0000-0000-000032010000}"/>
    <cellStyle name="常规 2 2 23" xfId="260" xr:uid="{00000000-0005-0000-0000-000033010000}"/>
    <cellStyle name="常规 2 2 24" xfId="261" xr:uid="{00000000-0005-0000-0000-000034010000}"/>
    <cellStyle name="常规 2 2 25" xfId="262" xr:uid="{00000000-0005-0000-0000-000035010000}"/>
    <cellStyle name="常规 2 2 25 10" xfId="263" xr:uid="{00000000-0005-0000-0000-000036010000}"/>
    <cellStyle name="常规 2 2 25 2" xfId="264" xr:uid="{00000000-0005-0000-0000-000037010000}"/>
    <cellStyle name="常规 2 2 25 3" xfId="265" xr:uid="{00000000-0005-0000-0000-000038010000}"/>
    <cellStyle name="常规 2 2 25 4" xfId="266" xr:uid="{00000000-0005-0000-0000-000039010000}"/>
    <cellStyle name="常规 2 2 25 5" xfId="267" xr:uid="{00000000-0005-0000-0000-00003A010000}"/>
    <cellStyle name="常规 2 2 25 6" xfId="268" xr:uid="{00000000-0005-0000-0000-00003B010000}"/>
    <cellStyle name="常规 2 2 25 7" xfId="269" xr:uid="{00000000-0005-0000-0000-00003C010000}"/>
    <cellStyle name="常规 2 2 25 8" xfId="270" xr:uid="{00000000-0005-0000-0000-00003D010000}"/>
    <cellStyle name="常规 2 2 25 9" xfId="271" xr:uid="{00000000-0005-0000-0000-00003E010000}"/>
    <cellStyle name="常规 2 2 26" xfId="272" xr:uid="{00000000-0005-0000-0000-00003F010000}"/>
    <cellStyle name="常规 2 2 27" xfId="273" xr:uid="{00000000-0005-0000-0000-000040010000}"/>
    <cellStyle name="常规 2 2 28" xfId="274" xr:uid="{00000000-0005-0000-0000-000041010000}"/>
    <cellStyle name="常规 2 2 29" xfId="275" xr:uid="{00000000-0005-0000-0000-000042010000}"/>
    <cellStyle name="常规 2 2 3" xfId="276" xr:uid="{00000000-0005-0000-0000-000043010000}"/>
    <cellStyle name="常规 2 2 3 10" xfId="277" xr:uid="{00000000-0005-0000-0000-000044010000}"/>
    <cellStyle name="常规 2 2 3 11" xfId="278" xr:uid="{00000000-0005-0000-0000-000045010000}"/>
    <cellStyle name="常规 2 2 3 12" xfId="279" xr:uid="{00000000-0005-0000-0000-000046010000}"/>
    <cellStyle name="常规 2 2 3 13" xfId="280" xr:uid="{00000000-0005-0000-0000-000047010000}"/>
    <cellStyle name="常规 2 2 3 14" xfId="281" xr:uid="{00000000-0005-0000-0000-000048010000}"/>
    <cellStyle name="常规 2 2 3 15" xfId="282" xr:uid="{00000000-0005-0000-0000-000049010000}"/>
    <cellStyle name="常规 2 2 3 15 10" xfId="283" xr:uid="{00000000-0005-0000-0000-00004A010000}"/>
    <cellStyle name="常规 2 2 3 15 2" xfId="284" xr:uid="{00000000-0005-0000-0000-00004B010000}"/>
    <cellStyle name="常规 2 2 3 15 3" xfId="285" xr:uid="{00000000-0005-0000-0000-00004C010000}"/>
    <cellStyle name="常规 2 2 3 15 4" xfId="286" xr:uid="{00000000-0005-0000-0000-00004D010000}"/>
    <cellStyle name="常规 2 2 3 15 5" xfId="287" xr:uid="{00000000-0005-0000-0000-00004E010000}"/>
    <cellStyle name="常规 2 2 3 15 6" xfId="288" xr:uid="{00000000-0005-0000-0000-00004F010000}"/>
    <cellStyle name="常规 2 2 3 15 7" xfId="289" xr:uid="{00000000-0005-0000-0000-000050010000}"/>
    <cellStyle name="常规 2 2 3 15 8" xfId="290" xr:uid="{00000000-0005-0000-0000-000051010000}"/>
    <cellStyle name="常规 2 2 3 15 9" xfId="291" xr:uid="{00000000-0005-0000-0000-000052010000}"/>
    <cellStyle name="常规 2 2 3 16" xfId="292" xr:uid="{00000000-0005-0000-0000-000053010000}"/>
    <cellStyle name="常规 2 2 3 17" xfId="293" xr:uid="{00000000-0005-0000-0000-000054010000}"/>
    <cellStyle name="常规 2 2 3 18" xfId="294" xr:uid="{00000000-0005-0000-0000-000055010000}"/>
    <cellStyle name="常规 2 2 3 19" xfId="295" xr:uid="{00000000-0005-0000-0000-000056010000}"/>
    <cellStyle name="常规 2 2 3 2" xfId="296" xr:uid="{00000000-0005-0000-0000-000057010000}"/>
    <cellStyle name="常规 2 2 3 2 10" xfId="297" xr:uid="{00000000-0005-0000-0000-000058010000}"/>
    <cellStyle name="常规 2 2 3 2 11" xfId="298" xr:uid="{00000000-0005-0000-0000-000059010000}"/>
    <cellStyle name="常规 2 2 3 2 12" xfId="299" xr:uid="{00000000-0005-0000-0000-00005A010000}"/>
    <cellStyle name="常规 2 2 3 2 2" xfId="300" xr:uid="{00000000-0005-0000-0000-00005B010000}"/>
    <cellStyle name="常规 2 2 3 2 2 10" xfId="301" xr:uid="{00000000-0005-0000-0000-00005C010000}"/>
    <cellStyle name="常规 2 2 3 2 2 2" xfId="302" xr:uid="{00000000-0005-0000-0000-00005D010000}"/>
    <cellStyle name="常规 2 2 3 2 2 3" xfId="303" xr:uid="{00000000-0005-0000-0000-00005E010000}"/>
    <cellStyle name="常规 2 2 3 2 2 4" xfId="304" xr:uid="{00000000-0005-0000-0000-00005F010000}"/>
    <cellStyle name="常规 2 2 3 2 2 5" xfId="305" xr:uid="{00000000-0005-0000-0000-000060010000}"/>
    <cellStyle name="常规 2 2 3 2 2 6" xfId="306" xr:uid="{00000000-0005-0000-0000-000061010000}"/>
    <cellStyle name="常规 2 2 3 2 2 7" xfId="307" xr:uid="{00000000-0005-0000-0000-000062010000}"/>
    <cellStyle name="常规 2 2 3 2 2 8" xfId="308" xr:uid="{00000000-0005-0000-0000-000063010000}"/>
    <cellStyle name="常规 2 2 3 2 2 9" xfId="309" xr:uid="{00000000-0005-0000-0000-000064010000}"/>
    <cellStyle name="常规 2 2 3 2 3" xfId="310" xr:uid="{00000000-0005-0000-0000-000065010000}"/>
    <cellStyle name="常规 2 2 3 2 4" xfId="311" xr:uid="{00000000-0005-0000-0000-000066010000}"/>
    <cellStyle name="常规 2 2 3 2 5" xfId="312" xr:uid="{00000000-0005-0000-0000-000067010000}"/>
    <cellStyle name="常规 2 2 3 2 6" xfId="313" xr:uid="{00000000-0005-0000-0000-000068010000}"/>
    <cellStyle name="常规 2 2 3 2 7" xfId="314" xr:uid="{00000000-0005-0000-0000-000069010000}"/>
    <cellStyle name="常规 2 2 3 2 8" xfId="315" xr:uid="{00000000-0005-0000-0000-00006A010000}"/>
    <cellStyle name="常规 2 2 3 2 9" xfId="316" xr:uid="{00000000-0005-0000-0000-00006B010000}"/>
    <cellStyle name="常规 2 2 3 20" xfId="317" xr:uid="{00000000-0005-0000-0000-00006C010000}"/>
    <cellStyle name="常规 2 2 3 21" xfId="318" xr:uid="{00000000-0005-0000-0000-00006D010000}"/>
    <cellStyle name="常规 2 2 3 22" xfId="319" xr:uid="{00000000-0005-0000-0000-00006E010000}"/>
    <cellStyle name="常规 2 2 3 23" xfId="320" xr:uid="{00000000-0005-0000-0000-00006F010000}"/>
    <cellStyle name="常规 2 2 3 24" xfId="321" xr:uid="{00000000-0005-0000-0000-000070010000}"/>
    <cellStyle name="常规 2 2 3 3" xfId="322" xr:uid="{00000000-0005-0000-0000-000071010000}"/>
    <cellStyle name="常规 2 2 3 4" xfId="323" xr:uid="{00000000-0005-0000-0000-000072010000}"/>
    <cellStyle name="常规 2 2 3 5" xfId="324" xr:uid="{00000000-0005-0000-0000-000073010000}"/>
    <cellStyle name="常规 2 2 3 6" xfId="325" xr:uid="{00000000-0005-0000-0000-000074010000}"/>
    <cellStyle name="常规 2 2 3 7" xfId="326" xr:uid="{00000000-0005-0000-0000-000075010000}"/>
    <cellStyle name="常规 2 2 3 8" xfId="327" xr:uid="{00000000-0005-0000-0000-000076010000}"/>
    <cellStyle name="常规 2 2 3 9" xfId="328" xr:uid="{00000000-0005-0000-0000-000077010000}"/>
    <cellStyle name="常规 2 2 30" xfId="329" xr:uid="{00000000-0005-0000-0000-000078010000}"/>
    <cellStyle name="常规 2 2 31" xfId="330" xr:uid="{00000000-0005-0000-0000-000079010000}"/>
    <cellStyle name="常规 2 2 32" xfId="331" xr:uid="{00000000-0005-0000-0000-00007A010000}"/>
    <cellStyle name="常规 2 2 33" xfId="332" xr:uid="{00000000-0005-0000-0000-00007B010000}"/>
    <cellStyle name="常规 2 2 34" xfId="333" xr:uid="{00000000-0005-0000-0000-00007C010000}"/>
    <cellStyle name="常规 2 2 4" xfId="334" xr:uid="{00000000-0005-0000-0000-00007D010000}"/>
    <cellStyle name="常规 2 2 4 10" xfId="335" xr:uid="{00000000-0005-0000-0000-00007E010000}"/>
    <cellStyle name="常规 2 2 4 11" xfId="336" xr:uid="{00000000-0005-0000-0000-00007F010000}"/>
    <cellStyle name="常规 2 2 4 12" xfId="337" xr:uid="{00000000-0005-0000-0000-000080010000}"/>
    <cellStyle name="常规 2 2 4 13" xfId="338" xr:uid="{00000000-0005-0000-0000-000081010000}"/>
    <cellStyle name="常规 2 2 4 14" xfId="339" xr:uid="{00000000-0005-0000-0000-000082010000}"/>
    <cellStyle name="常规 2 2 4 15" xfId="340" xr:uid="{00000000-0005-0000-0000-000083010000}"/>
    <cellStyle name="常规 2 2 4 15 10" xfId="341" xr:uid="{00000000-0005-0000-0000-000084010000}"/>
    <cellStyle name="常规 2 2 4 15 2" xfId="342" xr:uid="{00000000-0005-0000-0000-000085010000}"/>
    <cellStyle name="常规 2 2 4 15 3" xfId="343" xr:uid="{00000000-0005-0000-0000-000086010000}"/>
    <cellStyle name="常规 2 2 4 15 4" xfId="344" xr:uid="{00000000-0005-0000-0000-000087010000}"/>
    <cellStyle name="常规 2 2 4 15 5" xfId="345" xr:uid="{00000000-0005-0000-0000-000088010000}"/>
    <cellStyle name="常规 2 2 4 15 6" xfId="346" xr:uid="{00000000-0005-0000-0000-000089010000}"/>
    <cellStyle name="常规 2 2 4 15 7" xfId="347" xr:uid="{00000000-0005-0000-0000-00008A010000}"/>
    <cellStyle name="常规 2 2 4 15 8" xfId="348" xr:uid="{00000000-0005-0000-0000-00008B010000}"/>
    <cellStyle name="常规 2 2 4 15 9" xfId="349" xr:uid="{00000000-0005-0000-0000-00008C010000}"/>
    <cellStyle name="常规 2 2 4 16" xfId="350" xr:uid="{00000000-0005-0000-0000-00008D010000}"/>
    <cellStyle name="常规 2 2 4 17" xfId="351" xr:uid="{00000000-0005-0000-0000-00008E010000}"/>
    <cellStyle name="常规 2 2 4 18" xfId="352" xr:uid="{00000000-0005-0000-0000-00008F010000}"/>
    <cellStyle name="常规 2 2 4 19" xfId="353" xr:uid="{00000000-0005-0000-0000-000090010000}"/>
    <cellStyle name="常规 2 2 4 2" xfId="354" xr:uid="{00000000-0005-0000-0000-000091010000}"/>
    <cellStyle name="常规 2 2 4 2 10" xfId="355" xr:uid="{00000000-0005-0000-0000-000092010000}"/>
    <cellStyle name="常规 2 2 4 2 11" xfId="356" xr:uid="{00000000-0005-0000-0000-000093010000}"/>
    <cellStyle name="常规 2 2 4 2 12" xfId="357" xr:uid="{00000000-0005-0000-0000-000094010000}"/>
    <cellStyle name="常规 2 2 4 2 2" xfId="358" xr:uid="{00000000-0005-0000-0000-000095010000}"/>
    <cellStyle name="常规 2 2 4 2 2 10" xfId="359" xr:uid="{00000000-0005-0000-0000-000096010000}"/>
    <cellStyle name="常规 2 2 4 2 2 2" xfId="360" xr:uid="{00000000-0005-0000-0000-000097010000}"/>
    <cellStyle name="常规 2 2 4 2 2 3" xfId="361" xr:uid="{00000000-0005-0000-0000-000098010000}"/>
    <cellStyle name="常规 2 2 4 2 2 4" xfId="362" xr:uid="{00000000-0005-0000-0000-000099010000}"/>
    <cellStyle name="常规 2 2 4 2 2 5" xfId="363" xr:uid="{00000000-0005-0000-0000-00009A010000}"/>
    <cellStyle name="常规 2 2 4 2 2 6" xfId="364" xr:uid="{00000000-0005-0000-0000-00009B010000}"/>
    <cellStyle name="常规 2 2 4 2 2 7" xfId="365" xr:uid="{00000000-0005-0000-0000-00009C010000}"/>
    <cellStyle name="常规 2 2 4 2 2 8" xfId="366" xr:uid="{00000000-0005-0000-0000-00009D010000}"/>
    <cellStyle name="常规 2 2 4 2 2 9" xfId="367" xr:uid="{00000000-0005-0000-0000-00009E010000}"/>
    <cellStyle name="常规 2 2 4 2 3" xfId="368" xr:uid="{00000000-0005-0000-0000-00009F010000}"/>
    <cellStyle name="常规 2 2 4 2 4" xfId="369" xr:uid="{00000000-0005-0000-0000-0000A0010000}"/>
    <cellStyle name="常规 2 2 4 2 5" xfId="370" xr:uid="{00000000-0005-0000-0000-0000A1010000}"/>
    <cellStyle name="常规 2 2 4 2 6" xfId="371" xr:uid="{00000000-0005-0000-0000-0000A2010000}"/>
    <cellStyle name="常规 2 2 4 2 7" xfId="372" xr:uid="{00000000-0005-0000-0000-0000A3010000}"/>
    <cellStyle name="常规 2 2 4 2 8" xfId="373" xr:uid="{00000000-0005-0000-0000-0000A4010000}"/>
    <cellStyle name="常规 2 2 4 2 9" xfId="374" xr:uid="{00000000-0005-0000-0000-0000A5010000}"/>
    <cellStyle name="常规 2 2 4 20" xfId="375" xr:uid="{00000000-0005-0000-0000-0000A6010000}"/>
    <cellStyle name="常规 2 2 4 21" xfId="376" xr:uid="{00000000-0005-0000-0000-0000A7010000}"/>
    <cellStyle name="常规 2 2 4 22" xfId="377" xr:uid="{00000000-0005-0000-0000-0000A8010000}"/>
    <cellStyle name="常规 2 2 4 23" xfId="378" xr:uid="{00000000-0005-0000-0000-0000A9010000}"/>
    <cellStyle name="常规 2 2 4 24" xfId="379" xr:uid="{00000000-0005-0000-0000-0000AA010000}"/>
    <cellStyle name="常规 2 2 4 3" xfId="380" xr:uid="{00000000-0005-0000-0000-0000AB010000}"/>
    <cellStyle name="常规 2 2 4 4" xfId="381" xr:uid="{00000000-0005-0000-0000-0000AC010000}"/>
    <cellStyle name="常规 2 2 4 5" xfId="382" xr:uid="{00000000-0005-0000-0000-0000AD010000}"/>
    <cellStyle name="常规 2 2 4 6" xfId="383" xr:uid="{00000000-0005-0000-0000-0000AE010000}"/>
    <cellStyle name="常规 2 2 4 7" xfId="384" xr:uid="{00000000-0005-0000-0000-0000AF010000}"/>
    <cellStyle name="常规 2 2 4 8" xfId="385" xr:uid="{00000000-0005-0000-0000-0000B0010000}"/>
    <cellStyle name="常规 2 2 4 9" xfId="386" xr:uid="{00000000-0005-0000-0000-0000B1010000}"/>
    <cellStyle name="常规 2 2 5" xfId="387" xr:uid="{00000000-0005-0000-0000-0000B2010000}"/>
    <cellStyle name="常规 2 2 5 10" xfId="388" xr:uid="{00000000-0005-0000-0000-0000B3010000}"/>
    <cellStyle name="常规 2 2 5 11" xfId="389" xr:uid="{00000000-0005-0000-0000-0000B4010000}"/>
    <cellStyle name="常规 2 2 5 12" xfId="390" xr:uid="{00000000-0005-0000-0000-0000B5010000}"/>
    <cellStyle name="常规 2 2 5 2" xfId="391" xr:uid="{00000000-0005-0000-0000-0000B6010000}"/>
    <cellStyle name="常规 2 2 5 2 10" xfId="392" xr:uid="{00000000-0005-0000-0000-0000B7010000}"/>
    <cellStyle name="常规 2 2 5 2 2" xfId="393" xr:uid="{00000000-0005-0000-0000-0000B8010000}"/>
    <cellStyle name="常规 2 2 5 2 3" xfId="394" xr:uid="{00000000-0005-0000-0000-0000B9010000}"/>
    <cellStyle name="常规 2 2 5 2 4" xfId="395" xr:uid="{00000000-0005-0000-0000-0000BA010000}"/>
    <cellStyle name="常规 2 2 5 2 5" xfId="396" xr:uid="{00000000-0005-0000-0000-0000BB010000}"/>
    <cellStyle name="常规 2 2 5 2 6" xfId="397" xr:uid="{00000000-0005-0000-0000-0000BC010000}"/>
    <cellStyle name="常规 2 2 5 2 7" xfId="398" xr:uid="{00000000-0005-0000-0000-0000BD010000}"/>
    <cellStyle name="常规 2 2 5 2 8" xfId="399" xr:uid="{00000000-0005-0000-0000-0000BE010000}"/>
    <cellStyle name="常规 2 2 5 2 9" xfId="400" xr:uid="{00000000-0005-0000-0000-0000BF010000}"/>
    <cellStyle name="常规 2 2 5 3" xfId="401" xr:uid="{00000000-0005-0000-0000-0000C0010000}"/>
    <cellStyle name="常规 2 2 5 4" xfId="402" xr:uid="{00000000-0005-0000-0000-0000C1010000}"/>
    <cellStyle name="常规 2 2 5 5" xfId="403" xr:uid="{00000000-0005-0000-0000-0000C2010000}"/>
    <cellStyle name="常规 2 2 5 6" xfId="404" xr:uid="{00000000-0005-0000-0000-0000C3010000}"/>
    <cellStyle name="常规 2 2 5 7" xfId="405" xr:uid="{00000000-0005-0000-0000-0000C4010000}"/>
    <cellStyle name="常规 2 2 5 8" xfId="406" xr:uid="{00000000-0005-0000-0000-0000C5010000}"/>
    <cellStyle name="常规 2 2 5 9" xfId="407" xr:uid="{00000000-0005-0000-0000-0000C6010000}"/>
    <cellStyle name="常规 2 2 6" xfId="408" xr:uid="{00000000-0005-0000-0000-0000C7010000}"/>
    <cellStyle name="常规 2 2 7" xfId="409" xr:uid="{00000000-0005-0000-0000-0000C8010000}"/>
    <cellStyle name="常规 2 2 8" xfId="410" xr:uid="{00000000-0005-0000-0000-0000C9010000}"/>
    <cellStyle name="常规 2 2 9" xfId="411" xr:uid="{00000000-0005-0000-0000-0000CA010000}"/>
    <cellStyle name="常规 2 20" xfId="412" xr:uid="{00000000-0005-0000-0000-0000CB010000}"/>
    <cellStyle name="常规 2 21" xfId="413" xr:uid="{00000000-0005-0000-0000-0000CC010000}"/>
    <cellStyle name="常规 2 22" xfId="414" xr:uid="{00000000-0005-0000-0000-0000CD010000}"/>
    <cellStyle name="常规 2 23" xfId="415" xr:uid="{00000000-0005-0000-0000-0000CE010000}"/>
    <cellStyle name="常规 2 24" xfId="416" xr:uid="{00000000-0005-0000-0000-0000CF010000}"/>
    <cellStyle name="常规 2 25" xfId="417" xr:uid="{00000000-0005-0000-0000-0000D0010000}"/>
    <cellStyle name="常规 2 26" xfId="418" xr:uid="{00000000-0005-0000-0000-0000D1010000}"/>
    <cellStyle name="常规 2 27" xfId="419" xr:uid="{00000000-0005-0000-0000-0000D2010000}"/>
    <cellStyle name="常规 2 27 10" xfId="420" xr:uid="{00000000-0005-0000-0000-0000D3010000}"/>
    <cellStyle name="常规 2 27 2" xfId="421" xr:uid="{00000000-0005-0000-0000-0000D4010000}"/>
    <cellStyle name="常规 2 27 3" xfId="422" xr:uid="{00000000-0005-0000-0000-0000D5010000}"/>
    <cellStyle name="常规 2 27 4" xfId="423" xr:uid="{00000000-0005-0000-0000-0000D6010000}"/>
    <cellStyle name="常规 2 27 5" xfId="424" xr:uid="{00000000-0005-0000-0000-0000D7010000}"/>
    <cellStyle name="常规 2 27 6" xfId="425" xr:uid="{00000000-0005-0000-0000-0000D8010000}"/>
    <cellStyle name="常规 2 27 7" xfId="426" xr:uid="{00000000-0005-0000-0000-0000D9010000}"/>
    <cellStyle name="常规 2 27 8" xfId="427" xr:uid="{00000000-0005-0000-0000-0000DA010000}"/>
    <cellStyle name="常规 2 27 9" xfId="428" xr:uid="{00000000-0005-0000-0000-0000DB010000}"/>
    <cellStyle name="常规 2 28" xfId="429" xr:uid="{00000000-0005-0000-0000-0000DC010000}"/>
    <cellStyle name="常规 2 29" xfId="430" xr:uid="{00000000-0005-0000-0000-0000DD010000}"/>
    <cellStyle name="常规 2 3" xfId="431" xr:uid="{00000000-0005-0000-0000-0000DE010000}"/>
    <cellStyle name="常规 2 3 10" xfId="432" xr:uid="{00000000-0005-0000-0000-0000DF010000}"/>
    <cellStyle name="常规 2 3 11" xfId="433" xr:uid="{00000000-0005-0000-0000-0000E0010000}"/>
    <cellStyle name="常规 2 3 2" xfId="434" xr:uid="{00000000-0005-0000-0000-0000E1010000}"/>
    <cellStyle name="常规 2 3 3" xfId="435" xr:uid="{00000000-0005-0000-0000-0000E2010000}"/>
    <cellStyle name="常规 2 3 4" xfId="436" xr:uid="{00000000-0005-0000-0000-0000E3010000}"/>
    <cellStyle name="常规 2 3 5" xfId="437" xr:uid="{00000000-0005-0000-0000-0000E4010000}"/>
    <cellStyle name="常规 2 3 6" xfId="438" xr:uid="{00000000-0005-0000-0000-0000E5010000}"/>
    <cellStyle name="常规 2 3 7" xfId="439" xr:uid="{00000000-0005-0000-0000-0000E6010000}"/>
    <cellStyle name="常规 2 3 8" xfId="440" xr:uid="{00000000-0005-0000-0000-0000E7010000}"/>
    <cellStyle name="常规 2 3 9" xfId="441" xr:uid="{00000000-0005-0000-0000-0000E8010000}"/>
    <cellStyle name="常规 2 30" xfId="442" xr:uid="{00000000-0005-0000-0000-0000E9010000}"/>
    <cellStyle name="常规 2 31" xfId="443" xr:uid="{00000000-0005-0000-0000-0000EA010000}"/>
    <cellStyle name="常规 2 32" xfId="444" xr:uid="{00000000-0005-0000-0000-0000EB010000}"/>
    <cellStyle name="常规 2 33" xfId="445" xr:uid="{00000000-0005-0000-0000-0000EC010000}"/>
    <cellStyle name="常规 2 34" xfId="446" xr:uid="{00000000-0005-0000-0000-0000ED010000}"/>
    <cellStyle name="常规 2 35" xfId="447" xr:uid="{00000000-0005-0000-0000-0000EE010000}"/>
    <cellStyle name="常规 2 36" xfId="448" xr:uid="{00000000-0005-0000-0000-0000EF010000}"/>
    <cellStyle name="常规 2 37" xfId="449" xr:uid="{00000000-0005-0000-0000-0000F0010000}"/>
    <cellStyle name="常规 2 38" xfId="450" xr:uid="{00000000-0005-0000-0000-0000F1010000}"/>
    <cellStyle name="常规 2 39" xfId="451" xr:uid="{00000000-0005-0000-0000-0000F2010000}"/>
    <cellStyle name="常规 2 4" xfId="452" xr:uid="{00000000-0005-0000-0000-0000F3010000}"/>
    <cellStyle name="常规 2 4 10" xfId="453" xr:uid="{00000000-0005-0000-0000-0000F4010000}"/>
    <cellStyle name="常规 2 4 11" xfId="454" xr:uid="{00000000-0005-0000-0000-0000F5010000}"/>
    <cellStyle name="常规 2 4 2" xfId="455" xr:uid="{00000000-0005-0000-0000-0000F6010000}"/>
    <cellStyle name="常规 2 4 3" xfId="456" xr:uid="{00000000-0005-0000-0000-0000F7010000}"/>
    <cellStyle name="常规 2 4 4" xfId="457" xr:uid="{00000000-0005-0000-0000-0000F8010000}"/>
    <cellStyle name="常规 2 4 5" xfId="458" xr:uid="{00000000-0005-0000-0000-0000F9010000}"/>
    <cellStyle name="常规 2 4 6" xfId="459" xr:uid="{00000000-0005-0000-0000-0000FA010000}"/>
    <cellStyle name="常规 2 4 7" xfId="460" xr:uid="{00000000-0005-0000-0000-0000FB010000}"/>
    <cellStyle name="常规 2 4 8" xfId="461" xr:uid="{00000000-0005-0000-0000-0000FC010000}"/>
    <cellStyle name="常规 2 4 9" xfId="462" xr:uid="{00000000-0005-0000-0000-0000FD010000}"/>
    <cellStyle name="常规 2 5" xfId="463" xr:uid="{00000000-0005-0000-0000-0000FE010000}"/>
    <cellStyle name="常规 2 5 10" xfId="464" xr:uid="{00000000-0005-0000-0000-0000FF010000}"/>
    <cellStyle name="常规 2 5 11" xfId="465" xr:uid="{00000000-0005-0000-0000-000000020000}"/>
    <cellStyle name="常规 2 5 2" xfId="466" xr:uid="{00000000-0005-0000-0000-000001020000}"/>
    <cellStyle name="常规 2 5 3" xfId="467" xr:uid="{00000000-0005-0000-0000-000002020000}"/>
    <cellStyle name="常规 2 5 4" xfId="468" xr:uid="{00000000-0005-0000-0000-000003020000}"/>
    <cellStyle name="常规 2 5 5" xfId="469" xr:uid="{00000000-0005-0000-0000-000004020000}"/>
    <cellStyle name="常规 2 5 6" xfId="470" xr:uid="{00000000-0005-0000-0000-000005020000}"/>
    <cellStyle name="常规 2 5 7" xfId="471" xr:uid="{00000000-0005-0000-0000-000006020000}"/>
    <cellStyle name="常规 2 5 8" xfId="472" xr:uid="{00000000-0005-0000-0000-000007020000}"/>
    <cellStyle name="常规 2 5 9" xfId="473" xr:uid="{00000000-0005-0000-0000-000008020000}"/>
    <cellStyle name="常规 2 6" xfId="474" xr:uid="{00000000-0005-0000-0000-000009020000}"/>
    <cellStyle name="常规 2 6 10" xfId="475" xr:uid="{00000000-0005-0000-0000-00000A020000}"/>
    <cellStyle name="常规 2 6 11" xfId="476" xr:uid="{00000000-0005-0000-0000-00000B020000}"/>
    <cellStyle name="常规 2 6 2" xfId="477" xr:uid="{00000000-0005-0000-0000-00000C020000}"/>
    <cellStyle name="常规 2 6 3" xfId="478" xr:uid="{00000000-0005-0000-0000-00000D020000}"/>
    <cellStyle name="常规 2 6 4" xfId="479" xr:uid="{00000000-0005-0000-0000-00000E020000}"/>
    <cellStyle name="常规 2 6 5" xfId="480" xr:uid="{00000000-0005-0000-0000-00000F020000}"/>
    <cellStyle name="常规 2 6 6" xfId="481" xr:uid="{00000000-0005-0000-0000-000010020000}"/>
    <cellStyle name="常规 2 6 7" xfId="482" xr:uid="{00000000-0005-0000-0000-000011020000}"/>
    <cellStyle name="常规 2 6 8" xfId="483" xr:uid="{00000000-0005-0000-0000-000012020000}"/>
    <cellStyle name="常规 2 6 9" xfId="484" xr:uid="{00000000-0005-0000-0000-000013020000}"/>
    <cellStyle name="常规 2 7" xfId="485" xr:uid="{00000000-0005-0000-0000-000014020000}"/>
    <cellStyle name="常规 2 7 10" xfId="486" xr:uid="{00000000-0005-0000-0000-000015020000}"/>
    <cellStyle name="常规 2 7 11" xfId="487" xr:uid="{00000000-0005-0000-0000-000016020000}"/>
    <cellStyle name="常规 2 7 2" xfId="488" xr:uid="{00000000-0005-0000-0000-000017020000}"/>
    <cellStyle name="常规 2 7 3" xfId="489" xr:uid="{00000000-0005-0000-0000-000018020000}"/>
    <cellStyle name="常规 2 7 4" xfId="490" xr:uid="{00000000-0005-0000-0000-000019020000}"/>
    <cellStyle name="常规 2 7 5" xfId="491" xr:uid="{00000000-0005-0000-0000-00001A020000}"/>
    <cellStyle name="常规 2 7 6" xfId="492" xr:uid="{00000000-0005-0000-0000-00001B020000}"/>
    <cellStyle name="常规 2 7 7" xfId="493" xr:uid="{00000000-0005-0000-0000-00001C020000}"/>
    <cellStyle name="常规 2 7 8" xfId="494" xr:uid="{00000000-0005-0000-0000-00001D020000}"/>
    <cellStyle name="常规 2 7 9" xfId="495" xr:uid="{00000000-0005-0000-0000-00001E020000}"/>
    <cellStyle name="常规 2 8" xfId="496" xr:uid="{00000000-0005-0000-0000-00001F020000}"/>
    <cellStyle name="常规 2 8 10" xfId="497" xr:uid="{00000000-0005-0000-0000-000020020000}"/>
    <cellStyle name="常规 2 8 11" xfId="498" xr:uid="{00000000-0005-0000-0000-000021020000}"/>
    <cellStyle name="常规 2 8 2" xfId="499" xr:uid="{00000000-0005-0000-0000-000022020000}"/>
    <cellStyle name="常规 2 8 3" xfId="500" xr:uid="{00000000-0005-0000-0000-000023020000}"/>
    <cellStyle name="常规 2 8 4" xfId="501" xr:uid="{00000000-0005-0000-0000-000024020000}"/>
    <cellStyle name="常规 2 8 5" xfId="502" xr:uid="{00000000-0005-0000-0000-000025020000}"/>
    <cellStyle name="常规 2 8 6" xfId="503" xr:uid="{00000000-0005-0000-0000-000026020000}"/>
    <cellStyle name="常规 2 8 7" xfId="504" xr:uid="{00000000-0005-0000-0000-000027020000}"/>
    <cellStyle name="常规 2 8 8" xfId="505" xr:uid="{00000000-0005-0000-0000-000028020000}"/>
    <cellStyle name="常规 2 8 9" xfId="506" xr:uid="{00000000-0005-0000-0000-000029020000}"/>
    <cellStyle name="常规 2 9" xfId="507" xr:uid="{00000000-0005-0000-0000-00002A020000}"/>
    <cellStyle name="常规 2 9 10" xfId="508" xr:uid="{00000000-0005-0000-0000-00002B020000}"/>
    <cellStyle name="常规 2 9 11" xfId="509" xr:uid="{00000000-0005-0000-0000-00002C020000}"/>
    <cellStyle name="常规 2 9 2" xfId="510" xr:uid="{00000000-0005-0000-0000-00002D020000}"/>
    <cellStyle name="常规 2 9 3" xfId="511" xr:uid="{00000000-0005-0000-0000-00002E020000}"/>
    <cellStyle name="常规 2 9 4" xfId="512" xr:uid="{00000000-0005-0000-0000-00002F020000}"/>
    <cellStyle name="常规 2 9 5" xfId="513" xr:uid="{00000000-0005-0000-0000-000030020000}"/>
    <cellStyle name="常规 2 9 6" xfId="514" xr:uid="{00000000-0005-0000-0000-000031020000}"/>
    <cellStyle name="常规 2 9 7" xfId="515" xr:uid="{00000000-0005-0000-0000-000032020000}"/>
    <cellStyle name="常规 2 9 8" xfId="516" xr:uid="{00000000-0005-0000-0000-000033020000}"/>
    <cellStyle name="常规 2 9 9" xfId="517" xr:uid="{00000000-0005-0000-0000-000034020000}"/>
    <cellStyle name="常规 20" xfId="518" xr:uid="{00000000-0005-0000-0000-000035020000}"/>
    <cellStyle name="常规 21" xfId="519" xr:uid="{00000000-0005-0000-0000-000036020000}"/>
    <cellStyle name="常规 22" xfId="520" xr:uid="{00000000-0005-0000-0000-000037020000}"/>
    <cellStyle name="常规 23" xfId="521" xr:uid="{00000000-0005-0000-0000-000038020000}"/>
    <cellStyle name="常规 24" xfId="522" xr:uid="{00000000-0005-0000-0000-000039020000}"/>
    <cellStyle name="常规 25" xfId="523" xr:uid="{00000000-0005-0000-0000-00003A020000}"/>
    <cellStyle name="常规 26" xfId="524" xr:uid="{00000000-0005-0000-0000-00003B020000}"/>
    <cellStyle name="常规 26 2" xfId="525" xr:uid="{00000000-0005-0000-0000-00003C020000}"/>
    <cellStyle name="常规 26 3" xfId="526" xr:uid="{00000000-0005-0000-0000-00003D020000}"/>
    <cellStyle name="常规 26 4" xfId="527" xr:uid="{00000000-0005-0000-0000-00003E020000}"/>
    <cellStyle name="常规 27" xfId="528" xr:uid="{00000000-0005-0000-0000-00003F020000}"/>
    <cellStyle name="常规 28" xfId="529" xr:uid="{00000000-0005-0000-0000-000040020000}"/>
    <cellStyle name="常规 28 10" xfId="530" xr:uid="{00000000-0005-0000-0000-000041020000}"/>
    <cellStyle name="常规 28 11" xfId="531" xr:uid="{00000000-0005-0000-0000-000042020000}"/>
    <cellStyle name="常规 28 12" xfId="532" xr:uid="{00000000-0005-0000-0000-000043020000}"/>
    <cellStyle name="常规 28 13" xfId="533" xr:uid="{00000000-0005-0000-0000-000044020000}"/>
    <cellStyle name="常规 28 14" xfId="534" xr:uid="{00000000-0005-0000-0000-000045020000}"/>
    <cellStyle name="常规 28 15" xfId="535" xr:uid="{00000000-0005-0000-0000-000046020000}"/>
    <cellStyle name="常规 28 15 10" xfId="536" xr:uid="{00000000-0005-0000-0000-000047020000}"/>
    <cellStyle name="常规 28 15 2" xfId="537" xr:uid="{00000000-0005-0000-0000-000048020000}"/>
    <cellStyle name="常规 28 15 3" xfId="538" xr:uid="{00000000-0005-0000-0000-000049020000}"/>
    <cellStyle name="常规 28 15 4" xfId="539" xr:uid="{00000000-0005-0000-0000-00004A020000}"/>
    <cellStyle name="常规 28 15 5" xfId="540" xr:uid="{00000000-0005-0000-0000-00004B020000}"/>
    <cellStyle name="常规 28 15 6" xfId="541" xr:uid="{00000000-0005-0000-0000-00004C020000}"/>
    <cellStyle name="常规 28 15 7" xfId="542" xr:uid="{00000000-0005-0000-0000-00004D020000}"/>
    <cellStyle name="常规 28 15 8" xfId="543" xr:uid="{00000000-0005-0000-0000-00004E020000}"/>
    <cellStyle name="常规 28 15 9" xfId="544" xr:uid="{00000000-0005-0000-0000-00004F020000}"/>
    <cellStyle name="常规 28 16" xfId="545" xr:uid="{00000000-0005-0000-0000-000050020000}"/>
    <cellStyle name="常规 28 17" xfId="546" xr:uid="{00000000-0005-0000-0000-000051020000}"/>
    <cellStyle name="常规 28 18" xfId="547" xr:uid="{00000000-0005-0000-0000-000052020000}"/>
    <cellStyle name="常规 28 19" xfId="548" xr:uid="{00000000-0005-0000-0000-000053020000}"/>
    <cellStyle name="常规 28 2" xfId="549" xr:uid="{00000000-0005-0000-0000-000054020000}"/>
    <cellStyle name="常规 28 2 2" xfId="550" xr:uid="{00000000-0005-0000-0000-000055020000}"/>
    <cellStyle name="常规 28 2 2 2" xfId="551" xr:uid="{00000000-0005-0000-0000-000056020000}"/>
    <cellStyle name="常规 28 2 2 3" xfId="552" xr:uid="{00000000-0005-0000-0000-000057020000}"/>
    <cellStyle name="常规 28 2 2 4" xfId="553" xr:uid="{00000000-0005-0000-0000-000058020000}"/>
    <cellStyle name="常规 28 2 3" xfId="554" xr:uid="{00000000-0005-0000-0000-000059020000}"/>
    <cellStyle name="常规 28 2 4" xfId="555" xr:uid="{00000000-0005-0000-0000-00005A020000}"/>
    <cellStyle name="常规 28 2 5" xfId="556" xr:uid="{00000000-0005-0000-0000-00005B020000}"/>
    <cellStyle name="常规 28 2 6" xfId="557" xr:uid="{00000000-0005-0000-0000-00005C020000}"/>
    <cellStyle name="常规 28 20" xfId="558" xr:uid="{00000000-0005-0000-0000-00005D020000}"/>
    <cellStyle name="常规 28 21" xfId="559" xr:uid="{00000000-0005-0000-0000-00005E020000}"/>
    <cellStyle name="常规 28 22" xfId="560" xr:uid="{00000000-0005-0000-0000-00005F020000}"/>
    <cellStyle name="常规 28 23" xfId="561" xr:uid="{00000000-0005-0000-0000-000060020000}"/>
    <cellStyle name="常规 28 24" xfId="562" xr:uid="{00000000-0005-0000-0000-000061020000}"/>
    <cellStyle name="常规 28 25" xfId="563" xr:uid="{00000000-0005-0000-0000-000062020000}"/>
    <cellStyle name="常规 28 26" xfId="564" xr:uid="{00000000-0005-0000-0000-000063020000}"/>
    <cellStyle name="常规 28 3" xfId="565" xr:uid="{00000000-0005-0000-0000-000064020000}"/>
    <cellStyle name="常规 28 4" xfId="566" xr:uid="{00000000-0005-0000-0000-000065020000}"/>
    <cellStyle name="常规 28 5" xfId="567" xr:uid="{00000000-0005-0000-0000-000066020000}"/>
    <cellStyle name="常规 28 6" xfId="568" xr:uid="{00000000-0005-0000-0000-000067020000}"/>
    <cellStyle name="常规 28 7" xfId="569" xr:uid="{00000000-0005-0000-0000-000068020000}"/>
    <cellStyle name="常规 28 8" xfId="570" xr:uid="{00000000-0005-0000-0000-000069020000}"/>
    <cellStyle name="常规 28 9" xfId="571" xr:uid="{00000000-0005-0000-0000-00006A020000}"/>
    <cellStyle name="常规 29" xfId="572" xr:uid="{00000000-0005-0000-0000-00006B020000}"/>
    <cellStyle name="常规 3" xfId="573" xr:uid="{00000000-0005-0000-0000-00006C020000}"/>
    <cellStyle name="常规 3 10" xfId="574" xr:uid="{00000000-0005-0000-0000-00006D020000}"/>
    <cellStyle name="常规 3 10 10" xfId="575" xr:uid="{00000000-0005-0000-0000-00006E020000}"/>
    <cellStyle name="常规 3 10 11" xfId="576" xr:uid="{00000000-0005-0000-0000-00006F020000}"/>
    <cellStyle name="常规 3 10 12" xfId="577" xr:uid="{00000000-0005-0000-0000-000070020000}"/>
    <cellStyle name="常规 3 10 2" xfId="578" xr:uid="{00000000-0005-0000-0000-000071020000}"/>
    <cellStyle name="常规 3 10 2 2" xfId="579" xr:uid="{00000000-0005-0000-0000-000072020000}"/>
    <cellStyle name="常规 3 10 2 3" xfId="580" xr:uid="{00000000-0005-0000-0000-000073020000}"/>
    <cellStyle name="常规 3 10 3" xfId="581" xr:uid="{00000000-0005-0000-0000-000074020000}"/>
    <cellStyle name="常规 3 10 4" xfId="582" xr:uid="{00000000-0005-0000-0000-000075020000}"/>
    <cellStyle name="常规 3 10 5" xfId="583" xr:uid="{00000000-0005-0000-0000-000076020000}"/>
    <cellStyle name="常规 3 10 6" xfId="584" xr:uid="{00000000-0005-0000-0000-000077020000}"/>
    <cellStyle name="常规 3 10 7" xfId="585" xr:uid="{00000000-0005-0000-0000-000078020000}"/>
    <cellStyle name="常规 3 10 8" xfId="586" xr:uid="{00000000-0005-0000-0000-000079020000}"/>
    <cellStyle name="常规 3 10 9" xfId="587" xr:uid="{00000000-0005-0000-0000-00007A020000}"/>
    <cellStyle name="常规 3 11" xfId="588" xr:uid="{00000000-0005-0000-0000-00007B020000}"/>
    <cellStyle name="常规 3 11 10" xfId="589" xr:uid="{00000000-0005-0000-0000-00007C020000}"/>
    <cellStyle name="常规 3 11 11" xfId="590" xr:uid="{00000000-0005-0000-0000-00007D020000}"/>
    <cellStyle name="常规 3 11 12" xfId="591" xr:uid="{00000000-0005-0000-0000-00007E020000}"/>
    <cellStyle name="常规 3 11 2" xfId="592" xr:uid="{00000000-0005-0000-0000-00007F020000}"/>
    <cellStyle name="常规 3 11 2 2" xfId="593" xr:uid="{00000000-0005-0000-0000-000080020000}"/>
    <cellStyle name="常规 3 11 2 3" xfId="594" xr:uid="{00000000-0005-0000-0000-000081020000}"/>
    <cellStyle name="常规 3 11 3" xfId="595" xr:uid="{00000000-0005-0000-0000-000082020000}"/>
    <cellStyle name="常规 3 11 4" xfId="596" xr:uid="{00000000-0005-0000-0000-000083020000}"/>
    <cellStyle name="常规 3 11 5" xfId="597" xr:uid="{00000000-0005-0000-0000-000084020000}"/>
    <cellStyle name="常规 3 11 6" xfId="598" xr:uid="{00000000-0005-0000-0000-000085020000}"/>
    <cellStyle name="常规 3 11 7" xfId="599" xr:uid="{00000000-0005-0000-0000-000086020000}"/>
    <cellStyle name="常规 3 11 8" xfId="600" xr:uid="{00000000-0005-0000-0000-000087020000}"/>
    <cellStyle name="常规 3 11 9" xfId="601" xr:uid="{00000000-0005-0000-0000-000088020000}"/>
    <cellStyle name="常规 3 12" xfId="602" xr:uid="{00000000-0005-0000-0000-000089020000}"/>
    <cellStyle name="常规 3 12 10" xfId="603" xr:uid="{00000000-0005-0000-0000-00008A020000}"/>
    <cellStyle name="常规 3 12 11" xfId="604" xr:uid="{00000000-0005-0000-0000-00008B020000}"/>
    <cellStyle name="常规 3 12 12" xfId="605" xr:uid="{00000000-0005-0000-0000-00008C020000}"/>
    <cellStyle name="常规 3 12 2" xfId="606" xr:uid="{00000000-0005-0000-0000-00008D020000}"/>
    <cellStyle name="常规 3 12 2 2" xfId="607" xr:uid="{00000000-0005-0000-0000-00008E020000}"/>
    <cellStyle name="常规 3 12 2 3" xfId="608" xr:uid="{00000000-0005-0000-0000-00008F020000}"/>
    <cellStyle name="常规 3 12 3" xfId="609" xr:uid="{00000000-0005-0000-0000-000090020000}"/>
    <cellStyle name="常规 3 12 4" xfId="610" xr:uid="{00000000-0005-0000-0000-000091020000}"/>
    <cellStyle name="常规 3 12 5" xfId="611" xr:uid="{00000000-0005-0000-0000-000092020000}"/>
    <cellStyle name="常规 3 12 6" xfId="612" xr:uid="{00000000-0005-0000-0000-000093020000}"/>
    <cellStyle name="常规 3 12 7" xfId="613" xr:uid="{00000000-0005-0000-0000-000094020000}"/>
    <cellStyle name="常规 3 12 8" xfId="614" xr:uid="{00000000-0005-0000-0000-000095020000}"/>
    <cellStyle name="常规 3 12 9" xfId="615" xr:uid="{00000000-0005-0000-0000-000096020000}"/>
    <cellStyle name="常规 3 13" xfId="616" xr:uid="{00000000-0005-0000-0000-000097020000}"/>
    <cellStyle name="常规 3 13 10" xfId="617" xr:uid="{00000000-0005-0000-0000-000098020000}"/>
    <cellStyle name="常规 3 13 11" xfId="618" xr:uid="{00000000-0005-0000-0000-000099020000}"/>
    <cellStyle name="常规 3 13 12" xfId="619" xr:uid="{00000000-0005-0000-0000-00009A020000}"/>
    <cellStyle name="常规 3 13 2" xfId="620" xr:uid="{00000000-0005-0000-0000-00009B020000}"/>
    <cellStyle name="常规 3 13 2 2" xfId="621" xr:uid="{00000000-0005-0000-0000-00009C020000}"/>
    <cellStyle name="常规 3 13 2 3" xfId="622" xr:uid="{00000000-0005-0000-0000-00009D020000}"/>
    <cellStyle name="常规 3 13 3" xfId="623" xr:uid="{00000000-0005-0000-0000-00009E020000}"/>
    <cellStyle name="常规 3 13 4" xfId="624" xr:uid="{00000000-0005-0000-0000-00009F020000}"/>
    <cellStyle name="常规 3 13 5" xfId="625" xr:uid="{00000000-0005-0000-0000-0000A0020000}"/>
    <cellStyle name="常规 3 13 6" xfId="626" xr:uid="{00000000-0005-0000-0000-0000A1020000}"/>
    <cellStyle name="常规 3 13 7" xfId="627" xr:uid="{00000000-0005-0000-0000-0000A2020000}"/>
    <cellStyle name="常规 3 13 8" xfId="628" xr:uid="{00000000-0005-0000-0000-0000A3020000}"/>
    <cellStyle name="常规 3 13 9" xfId="629" xr:uid="{00000000-0005-0000-0000-0000A4020000}"/>
    <cellStyle name="常规 3 14" xfId="630" xr:uid="{00000000-0005-0000-0000-0000A5020000}"/>
    <cellStyle name="常规 3 15" xfId="631" xr:uid="{00000000-0005-0000-0000-0000A6020000}"/>
    <cellStyle name="常规 3 16" xfId="632" xr:uid="{00000000-0005-0000-0000-0000A7020000}"/>
    <cellStyle name="常规 3 17" xfId="633" xr:uid="{00000000-0005-0000-0000-0000A8020000}"/>
    <cellStyle name="常规 3 18" xfId="634" xr:uid="{00000000-0005-0000-0000-0000A9020000}"/>
    <cellStyle name="常规 3 19" xfId="635" xr:uid="{00000000-0005-0000-0000-0000AA020000}"/>
    <cellStyle name="常规 3 2" xfId="636" xr:uid="{00000000-0005-0000-0000-0000AB020000}"/>
    <cellStyle name="常规 3 2 10" xfId="637" xr:uid="{00000000-0005-0000-0000-0000AC020000}"/>
    <cellStyle name="常规 3 2 11" xfId="638" xr:uid="{00000000-0005-0000-0000-0000AD020000}"/>
    <cellStyle name="常规 3 2 12" xfId="639" xr:uid="{00000000-0005-0000-0000-0000AE020000}"/>
    <cellStyle name="常规 3 2 2" xfId="640" xr:uid="{00000000-0005-0000-0000-0000AF020000}"/>
    <cellStyle name="常规 3 2 2 2" xfId="641" xr:uid="{00000000-0005-0000-0000-0000B0020000}"/>
    <cellStyle name="常规 3 2 2 3" xfId="642" xr:uid="{00000000-0005-0000-0000-0000B1020000}"/>
    <cellStyle name="常规 3 2 3" xfId="643" xr:uid="{00000000-0005-0000-0000-0000B2020000}"/>
    <cellStyle name="常规 3 2 4" xfId="644" xr:uid="{00000000-0005-0000-0000-0000B3020000}"/>
    <cellStyle name="常规 3 2 5" xfId="645" xr:uid="{00000000-0005-0000-0000-0000B4020000}"/>
    <cellStyle name="常规 3 2 6" xfId="646" xr:uid="{00000000-0005-0000-0000-0000B5020000}"/>
    <cellStyle name="常规 3 2 7" xfId="647" xr:uid="{00000000-0005-0000-0000-0000B6020000}"/>
    <cellStyle name="常规 3 2 8" xfId="648" xr:uid="{00000000-0005-0000-0000-0000B7020000}"/>
    <cellStyle name="常规 3 2 9" xfId="649" xr:uid="{00000000-0005-0000-0000-0000B8020000}"/>
    <cellStyle name="常规 3 20" xfId="650" xr:uid="{00000000-0005-0000-0000-0000B9020000}"/>
    <cellStyle name="常规 3 21" xfId="651" xr:uid="{00000000-0005-0000-0000-0000BA020000}"/>
    <cellStyle name="常规 3 22" xfId="652" xr:uid="{00000000-0005-0000-0000-0000BB020000}"/>
    <cellStyle name="常规 3 22 2" xfId="653" xr:uid="{00000000-0005-0000-0000-0000BC020000}"/>
    <cellStyle name="常规 3 22 3" xfId="654" xr:uid="{00000000-0005-0000-0000-0000BD020000}"/>
    <cellStyle name="常规 3 23" xfId="655" xr:uid="{00000000-0005-0000-0000-0000BE020000}"/>
    <cellStyle name="常规 3 24" xfId="656" xr:uid="{00000000-0005-0000-0000-0000BF020000}"/>
    <cellStyle name="常规 3 25" xfId="657" xr:uid="{00000000-0005-0000-0000-0000C0020000}"/>
    <cellStyle name="常规 3 26" xfId="658" xr:uid="{00000000-0005-0000-0000-0000C1020000}"/>
    <cellStyle name="常规 3 27" xfId="659" xr:uid="{00000000-0005-0000-0000-0000C2020000}"/>
    <cellStyle name="常规 3 28" xfId="660" xr:uid="{00000000-0005-0000-0000-0000C3020000}"/>
    <cellStyle name="常规 3 29" xfId="661" xr:uid="{00000000-0005-0000-0000-0000C4020000}"/>
    <cellStyle name="常规 3 3" xfId="662" xr:uid="{00000000-0005-0000-0000-0000C5020000}"/>
    <cellStyle name="常规 3 3 10" xfId="663" xr:uid="{00000000-0005-0000-0000-0000C6020000}"/>
    <cellStyle name="常规 3 3 11" xfId="664" xr:uid="{00000000-0005-0000-0000-0000C7020000}"/>
    <cellStyle name="常规 3 3 12" xfId="665" xr:uid="{00000000-0005-0000-0000-0000C8020000}"/>
    <cellStyle name="常规 3 3 2" xfId="666" xr:uid="{00000000-0005-0000-0000-0000C9020000}"/>
    <cellStyle name="常规 3 3 2 2" xfId="667" xr:uid="{00000000-0005-0000-0000-0000CA020000}"/>
    <cellStyle name="常规 3 3 2 3" xfId="668" xr:uid="{00000000-0005-0000-0000-0000CB020000}"/>
    <cellStyle name="常规 3 3 3" xfId="669" xr:uid="{00000000-0005-0000-0000-0000CC020000}"/>
    <cellStyle name="常规 3 3 4" xfId="670" xr:uid="{00000000-0005-0000-0000-0000CD020000}"/>
    <cellStyle name="常规 3 3 5" xfId="671" xr:uid="{00000000-0005-0000-0000-0000CE020000}"/>
    <cellStyle name="常规 3 3 6" xfId="672" xr:uid="{00000000-0005-0000-0000-0000CF020000}"/>
    <cellStyle name="常规 3 3 7" xfId="673" xr:uid="{00000000-0005-0000-0000-0000D0020000}"/>
    <cellStyle name="常规 3 3 8" xfId="674" xr:uid="{00000000-0005-0000-0000-0000D1020000}"/>
    <cellStyle name="常规 3 3 9" xfId="675" xr:uid="{00000000-0005-0000-0000-0000D2020000}"/>
    <cellStyle name="常规 3 30" xfId="676" xr:uid="{00000000-0005-0000-0000-0000D3020000}"/>
    <cellStyle name="常规 3 31" xfId="677" xr:uid="{00000000-0005-0000-0000-0000D4020000}"/>
    <cellStyle name="常规 3 32" xfId="678" xr:uid="{00000000-0005-0000-0000-0000D5020000}"/>
    <cellStyle name="常规 3 33" xfId="679" xr:uid="{00000000-0005-0000-0000-0000D6020000}"/>
    <cellStyle name="常规 3 33 10" xfId="680" xr:uid="{00000000-0005-0000-0000-0000D7020000}"/>
    <cellStyle name="常规 3 33 11" xfId="681" xr:uid="{00000000-0005-0000-0000-0000D8020000}"/>
    <cellStyle name="常规 3 33 12" xfId="682" xr:uid="{00000000-0005-0000-0000-0000D9020000}"/>
    <cellStyle name="常规 3 33 13" xfId="683" xr:uid="{00000000-0005-0000-0000-0000DA020000}"/>
    <cellStyle name="常规 3 33 14" xfId="684" xr:uid="{00000000-0005-0000-0000-0000DB020000}"/>
    <cellStyle name="常规 3 33 15" xfId="685" xr:uid="{00000000-0005-0000-0000-0000DC020000}"/>
    <cellStyle name="常规 3 33 15 10" xfId="686" xr:uid="{00000000-0005-0000-0000-0000DD020000}"/>
    <cellStyle name="常规 3 33 15 2" xfId="687" xr:uid="{00000000-0005-0000-0000-0000DE020000}"/>
    <cellStyle name="常规 3 33 15 3" xfId="688" xr:uid="{00000000-0005-0000-0000-0000DF020000}"/>
    <cellStyle name="常规 3 33 15 4" xfId="689" xr:uid="{00000000-0005-0000-0000-0000E0020000}"/>
    <cellStyle name="常规 3 33 15 5" xfId="690" xr:uid="{00000000-0005-0000-0000-0000E1020000}"/>
    <cellStyle name="常规 3 33 15 6" xfId="691" xr:uid="{00000000-0005-0000-0000-0000E2020000}"/>
    <cellStyle name="常规 3 33 15 7" xfId="692" xr:uid="{00000000-0005-0000-0000-0000E3020000}"/>
    <cellStyle name="常规 3 33 15 8" xfId="693" xr:uid="{00000000-0005-0000-0000-0000E4020000}"/>
    <cellStyle name="常规 3 33 15 9" xfId="694" xr:uid="{00000000-0005-0000-0000-0000E5020000}"/>
    <cellStyle name="常规 3 33 16" xfId="695" xr:uid="{00000000-0005-0000-0000-0000E6020000}"/>
    <cellStyle name="常规 3 33 17" xfId="696" xr:uid="{00000000-0005-0000-0000-0000E7020000}"/>
    <cellStyle name="常规 3 33 18" xfId="697" xr:uid="{00000000-0005-0000-0000-0000E8020000}"/>
    <cellStyle name="常规 3 33 19" xfId="698" xr:uid="{00000000-0005-0000-0000-0000E9020000}"/>
    <cellStyle name="常规 3 33 2" xfId="699" xr:uid="{00000000-0005-0000-0000-0000EA020000}"/>
    <cellStyle name="常规 3 33 2 10" xfId="700" xr:uid="{00000000-0005-0000-0000-0000EB020000}"/>
    <cellStyle name="常规 3 33 2 11" xfId="701" xr:uid="{00000000-0005-0000-0000-0000EC020000}"/>
    <cellStyle name="常规 3 33 2 12" xfId="702" xr:uid="{00000000-0005-0000-0000-0000ED020000}"/>
    <cellStyle name="常规 3 33 2 2" xfId="703" xr:uid="{00000000-0005-0000-0000-0000EE020000}"/>
    <cellStyle name="常规 3 33 2 2 10" xfId="704" xr:uid="{00000000-0005-0000-0000-0000EF020000}"/>
    <cellStyle name="常规 3 33 2 2 2" xfId="705" xr:uid="{00000000-0005-0000-0000-0000F0020000}"/>
    <cellStyle name="常规 3 33 2 2 3" xfId="706" xr:uid="{00000000-0005-0000-0000-0000F1020000}"/>
    <cellStyle name="常规 3 33 2 2 4" xfId="707" xr:uid="{00000000-0005-0000-0000-0000F2020000}"/>
    <cellStyle name="常规 3 33 2 2 5" xfId="708" xr:uid="{00000000-0005-0000-0000-0000F3020000}"/>
    <cellStyle name="常规 3 33 2 2 6" xfId="709" xr:uid="{00000000-0005-0000-0000-0000F4020000}"/>
    <cellStyle name="常规 3 33 2 2 7" xfId="710" xr:uid="{00000000-0005-0000-0000-0000F5020000}"/>
    <cellStyle name="常规 3 33 2 2 8" xfId="711" xr:uid="{00000000-0005-0000-0000-0000F6020000}"/>
    <cellStyle name="常规 3 33 2 2 9" xfId="712" xr:uid="{00000000-0005-0000-0000-0000F7020000}"/>
    <cellStyle name="常规 3 33 2 3" xfId="713" xr:uid="{00000000-0005-0000-0000-0000F8020000}"/>
    <cellStyle name="常规 3 33 2 4" xfId="714" xr:uid="{00000000-0005-0000-0000-0000F9020000}"/>
    <cellStyle name="常规 3 33 2 5" xfId="715" xr:uid="{00000000-0005-0000-0000-0000FA020000}"/>
    <cellStyle name="常规 3 33 2 6" xfId="716" xr:uid="{00000000-0005-0000-0000-0000FB020000}"/>
    <cellStyle name="常规 3 33 2 7" xfId="717" xr:uid="{00000000-0005-0000-0000-0000FC020000}"/>
    <cellStyle name="常规 3 33 2 8" xfId="718" xr:uid="{00000000-0005-0000-0000-0000FD020000}"/>
    <cellStyle name="常规 3 33 2 9" xfId="719" xr:uid="{00000000-0005-0000-0000-0000FE020000}"/>
    <cellStyle name="常规 3 33 20" xfId="720" xr:uid="{00000000-0005-0000-0000-0000FF020000}"/>
    <cellStyle name="常规 3 33 21" xfId="721" xr:uid="{00000000-0005-0000-0000-000000030000}"/>
    <cellStyle name="常规 3 33 22" xfId="722" xr:uid="{00000000-0005-0000-0000-000001030000}"/>
    <cellStyle name="常规 3 33 23" xfId="723" xr:uid="{00000000-0005-0000-0000-000002030000}"/>
    <cellStyle name="常规 3 33 24" xfId="724" xr:uid="{00000000-0005-0000-0000-000003030000}"/>
    <cellStyle name="常规 3 33 3" xfId="725" xr:uid="{00000000-0005-0000-0000-000004030000}"/>
    <cellStyle name="常规 3 33 4" xfId="726" xr:uid="{00000000-0005-0000-0000-000005030000}"/>
    <cellStyle name="常规 3 33 5" xfId="727" xr:uid="{00000000-0005-0000-0000-000006030000}"/>
    <cellStyle name="常规 3 33 6" xfId="728" xr:uid="{00000000-0005-0000-0000-000007030000}"/>
    <cellStyle name="常规 3 33 7" xfId="729" xr:uid="{00000000-0005-0000-0000-000008030000}"/>
    <cellStyle name="常规 3 33 8" xfId="730" xr:uid="{00000000-0005-0000-0000-000009030000}"/>
    <cellStyle name="常规 3 33 9" xfId="731" xr:uid="{00000000-0005-0000-0000-00000A030000}"/>
    <cellStyle name="常规 3 34" xfId="732" xr:uid="{00000000-0005-0000-0000-00000B030000}"/>
    <cellStyle name="常规 3 34 10" xfId="733" xr:uid="{00000000-0005-0000-0000-00000C030000}"/>
    <cellStyle name="常规 3 34 11" xfId="734" xr:uid="{00000000-0005-0000-0000-00000D030000}"/>
    <cellStyle name="常规 3 34 12" xfId="735" xr:uid="{00000000-0005-0000-0000-00000E030000}"/>
    <cellStyle name="常规 3 34 13" xfId="736" xr:uid="{00000000-0005-0000-0000-00000F030000}"/>
    <cellStyle name="常规 3 34 14" xfId="737" xr:uid="{00000000-0005-0000-0000-000010030000}"/>
    <cellStyle name="常规 3 34 15" xfId="738" xr:uid="{00000000-0005-0000-0000-000011030000}"/>
    <cellStyle name="常规 3 34 15 10" xfId="739" xr:uid="{00000000-0005-0000-0000-000012030000}"/>
    <cellStyle name="常规 3 34 15 2" xfId="740" xr:uid="{00000000-0005-0000-0000-000013030000}"/>
    <cellStyle name="常规 3 34 15 3" xfId="741" xr:uid="{00000000-0005-0000-0000-000014030000}"/>
    <cellStyle name="常规 3 34 15 4" xfId="742" xr:uid="{00000000-0005-0000-0000-000015030000}"/>
    <cellStyle name="常规 3 34 15 5" xfId="743" xr:uid="{00000000-0005-0000-0000-000016030000}"/>
    <cellStyle name="常规 3 34 15 6" xfId="744" xr:uid="{00000000-0005-0000-0000-000017030000}"/>
    <cellStyle name="常规 3 34 15 7" xfId="745" xr:uid="{00000000-0005-0000-0000-000018030000}"/>
    <cellStyle name="常规 3 34 15 8" xfId="746" xr:uid="{00000000-0005-0000-0000-000019030000}"/>
    <cellStyle name="常规 3 34 15 9" xfId="747" xr:uid="{00000000-0005-0000-0000-00001A030000}"/>
    <cellStyle name="常规 3 34 16" xfId="748" xr:uid="{00000000-0005-0000-0000-00001B030000}"/>
    <cellStyle name="常规 3 34 17" xfId="749" xr:uid="{00000000-0005-0000-0000-00001C030000}"/>
    <cellStyle name="常规 3 34 18" xfId="750" xr:uid="{00000000-0005-0000-0000-00001D030000}"/>
    <cellStyle name="常规 3 34 19" xfId="751" xr:uid="{00000000-0005-0000-0000-00001E030000}"/>
    <cellStyle name="常规 3 34 2" xfId="752" xr:uid="{00000000-0005-0000-0000-00001F030000}"/>
    <cellStyle name="常规 3 34 2 10" xfId="753" xr:uid="{00000000-0005-0000-0000-000020030000}"/>
    <cellStyle name="常规 3 34 2 11" xfId="754" xr:uid="{00000000-0005-0000-0000-000021030000}"/>
    <cellStyle name="常规 3 34 2 12" xfId="755" xr:uid="{00000000-0005-0000-0000-000022030000}"/>
    <cellStyle name="常规 3 34 2 2" xfId="756" xr:uid="{00000000-0005-0000-0000-000023030000}"/>
    <cellStyle name="常规 3 34 2 2 10" xfId="757" xr:uid="{00000000-0005-0000-0000-000024030000}"/>
    <cellStyle name="常规 3 34 2 2 2" xfId="758" xr:uid="{00000000-0005-0000-0000-000025030000}"/>
    <cellStyle name="常规 3 34 2 2 3" xfId="759" xr:uid="{00000000-0005-0000-0000-000026030000}"/>
    <cellStyle name="常规 3 34 2 2 4" xfId="760" xr:uid="{00000000-0005-0000-0000-000027030000}"/>
    <cellStyle name="常规 3 34 2 2 5" xfId="761" xr:uid="{00000000-0005-0000-0000-000028030000}"/>
    <cellStyle name="常规 3 34 2 2 6" xfId="762" xr:uid="{00000000-0005-0000-0000-000029030000}"/>
    <cellStyle name="常规 3 34 2 2 7" xfId="763" xr:uid="{00000000-0005-0000-0000-00002A030000}"/>
    <cellStyle name="常规 3 34 2 2 8" xfId="764" xr:uid="{00000000-0005-0000-0000-00002B030000}"/>
    <cellStyle name="常规 3 34 2 2 9" xfId="765" xr:uid="{00000000-0005-0000-0000-00002C030000}"/>
    <cellStyle name="常规 3 34 2 3" xfId="766" xr:uid="{00000000-0005-0000-0000-00002D030000}"/>
    <cellStyle name="常规 3 34 2 4" xfId="767" xr:uid="{00000000-0005-0000-0000-00002E030000}"/>
    <cellStyle name="常规 3 34 2 5" xfId="768" xr:uid="{00000000-0005-0000-0000-00002F030000}"/>
    <cellStyle name="常规 3 34 2 6" xfId="769" xr:uid="{00000000-0005-0000-0000-000030030000}"/>
    <cellStyle name="常规 3 34 2 7" xfId="770" xr:uid="{00000000-0005-0000-0000-000031030000}"/>
    <cellStyle name="常规 3 34 2 8" xfId="771" xr:uid="{00000000-0005-0000-0000-000032030000}"/>
    <cellStyle name="常规 3 34 2 9" xfId="772" xr:uid="{00000000-0005-0000-0000-000033030000}"/>
    <cellStyle name="常规 3 34 20" xfId="773" xr:uid="{00000000-0005-0000-0000-000034030000}"/>
    <cellStyle name="常规 3 34 21" xfId="774" xr:uid="{00000000-0005-0000-0000-000035030000}"/>
    <cellStyle name="常规 3 34 22" xfId="775" xr:uid="{00000000-0005-0000-0000-000036030000}"/>
    <cellStyle name="常规 3 34 23" xfId="776" xr:uid="{00000000-0005-0000-0000-000037030000}"/>
    <cellStyle name="常规 3 34 24" xfId="777" xr:uid="{00000000-0005-0000-0000-000038030000}"/>
    <cellStyle name="常规 3 34 3" xfId="778" xr:uid="{00000000-0005-0000-0000-000039030000}"/>
    <cellStyle name="常规 3 34 4" xfId="779" xr:uid="{00000000-0005-0000-0000-00003A030000}"/>
    <cellStyle name="常规 3 34 5" xfId="780" xr:uid="{00000000-0005-0000-0000-00003B030000}"/>
    <cellStyle name="常规 3 34 6" xfId="781" xr:uid="{00000000-0005-0000-0000-00003C030000}"/>
    <cellStyle name="常规 3 34 7" xfId="782" xr:uid="{00000000-0005-0000-0000-00003D030000}"/>
    <cellStyle name="常规 3 34 8" xfId="783" xr:uid="{00000000-0005-0000-0000-00003E030000}"/>
    <cellStyle name="常规 3 34 9" xfId="784" xr:uid="{00000000-0005-0000-0000-00003F030000}"/>
    <cellStyle name="常规 3 35" xfId="785" xr:uid="{00000000-0005-0000-0000-000040030000}"/>
    <cellStyle name="常规 3 35 10" xfId="786" xr:uid="{00000000-0005-0000-0000-000041030000}"/>
    <cellStyle name="常规 3 35 11" xfId="787" xr:uid="{00000000-0005-0000-0000-000042030000}"/>
    <cellStyle name="常规 3 35 12" xfId="788" xr:uid="{00000000-0005-0000-0000-000043030000}"/>
    <cellStyle name="常规 3 35 2" xfId="789" xr:uid="{00000000-0005-0000-0000-000044030000}"/>
    <cellStyle name="常规 3 35 2 10" xfId="790" xr:uid="{00000000-0005-0000-0000-000045030000}"/>
    <cellStyle name="常规 3 35 2 2" xfId="791" xr:uid="{00000000-0005-0000-0000-000046030000}"/>
    <cellStyle name="常规 3 35 2 3" xfId="792" xr:uid="{00000000-0005-0000-0000-000047030000}"/>
    <cellStyle name="常规 3 35 2 4" xfId="793" xr:uid="{00000000-0005-0000-0000-000048030000}"/>
    <cellStyle name="常规 3 35 2 5" xfId="794" xr:uid="{00000000-0005-0000-0000-000049030000}"/>
    <cellStyle name="常规 3 35 2 6" xfId="795" xr:uid="{00000000-0005-0000-0000-00004A030000}"/>
    <cellStyle name="常规 3 35 2 7" xfId="796" xr:uid="{00000000-0005-0000-0000-00004B030000}"/>
    <cellStyle name="常规 3 35 2 8" xfId="797" xr:uid="{00000000-0005-0000-0000-00004C030000}"/>
    <cellStyle name="常规 3 35 2 9" xfId="798" xr:uid="{00000000-0005-0000-0000-00004D030000}"/>
    <cellStyle name="常规 3 35 3" xfId="799" xr:uid="{00000000-0005-0000-0000-00004E030000}"/>
    <cellStyle name="常规 3 35 4" xfId="800" xr:uid="{00000000-0005-0000-0000-00004F030000}"/>
    <cellStyle name="常规 3 35 5" xfId="801" xr:uid="{00000000-0005-0000-0000-000050030000}"/>
    <cellStyle name="常规 3 35 6" xfId="802" xr:uid="{00000000-0005-0000-0000-000051030000}"/>
    <cellStyle name="常规 3 35 7" xfId="803" xr:uid="{00000000-0005-0000-0000-000052030000}"/>
    <cellStyle name="常规 3 35 8" xfId="804" xr:uid="{00000000-0005-0000-0000-000053030000}"/>
    <cellStyle name="常规 3 35 9" xfId="805" xr:uid="{00000000-0005-0000-0000-000054030000}"/>
    <cellStyle name="常规 3 36" xfId="806" xr:uid="{00000000-0005-0000-0000-000055030000}"/>
    <cellStyle name="常规 3 37" xfId="807" xr:uid="{00000000-0005-0000-0000-000056030000}"/>
    <cellStyle name="常规 3 38" xfId="808" xr:uid="{00000000-0005-0000-0000-000057030000}"/>
    <cellStyle name="常规 3 39" xfId="809" xr:uid="{00000000-0005-0000-0000-000058030000}"/>
    <cellStyle name="常规 3 4" xfId="810" xr:uid="{00000000-0005-0000-0000-000059030000}"/>
    <cellStyle name="常规 3 4 10" xfId="811" xr:uid="{00000000-0005-0000-0000-00005A030000}"/>
    <cellStyle name="常规 3 4 11" xfId="812" xr:uid="{00000000-0005-0000-0000-00005B030000}"/>
    <cellStyle name="常规 3 4 12" xfId="813" xr:uid="{00000000-0005-0000-0000-00005C030000}"/>
    <cellStyle name="常规 3 4 2" xfId="814" xr:uid="{00000000-0005-0000-0000-00005D030000}"/>
    <cellStyle name="常规 3 4 2 2" xfId="815" xr:uid="{00000000-0005-0000-0000-00005E030000}"/>
    <cellStyle name="常规 3 4 2 3" xfId="816" xr:uid="{00000000-0005-0000-0000-00005F030000}"/>
    <cellStyle name="常规 3 4 3" xfId="817" xr:uid="{00000000-0005-0000-0000-000060030000}"/>
    <cellStyle name="常规 3 4 4" xfId="818" xr:uid="{00000000-0005-0000-0000-000061030000}"/>
    <cellStyle name="常规 3 4 5" xfId="819" xr:uid="{00000000-0005-0000-0000-000062030000}"/>
    <cellStyle name="常规 3 4 6" xfId="820" xr:uid="{00000000-0005-0000-0000-000063030000}"/>
    <cellStyle name="常规 3 4 7" xfId="821" xr:uid="{00000000-0005-0000-0000-000064030000}"/>
    <cellStyle name="常规 3 4 8" xfId="822" xr:uid="{00000000-0005-0000-0000-000065030000}"/>
    <cellStyle name="常规 3 4 9" xfId="823" xr:uid="{00000000-0005-0000-0000-000066030000}"/>
    <cellStyle name="常规 3 40" xfId="824" xr:uid="{00000000-0005-0000-0000-000067030000}"/>
    <cellStyle name="常规 3 41" xfId="825" xr:uid="{00000000-0005-0000-0000-000068030000}"/>
    <cellStyle name="常规 3 42" xfId="826" xr:uid="{00000000-0005-0000-0000-000069030000}"/>
    <cellStyle name="常规 3 43" xfId="827" xr:uid="{00000000-0005-0000-0000-00006A030000}"/>
    <cellStyle name="常规 3 44" xfId="828" xr:uid="{00000000-0005-0000-0000-00006B030000}"/>
    <cellStyle name="常规 3 45" xfId="829" xr:uid="{00000000-0005-0000-0000-00006C030000}"/>
    <cellStyle name="常规 3 46" xfId="830" xr:uid="{00000000-0005-0000-0000-00006D030000}"/>
    <cellStyle name="常规 3 47" xfId="831" xr:uid="{00000000-0005-0000-0000-00006E030000}"/>
    <cellStyle name="常规 3 48" xfId="832" xr:uid="{00000000-0005-0000-0000-00006F030000}"/>
    <cellStyle name="常规 3 49" xfId="833" xr:uid="{00000000-0005-0000-0000-000070030000}"/>
    <cellStyle name="常规 3 5" xfId="834" xr:uid="{00000000-0005-0000-0000-000071030000}"/>
    <cellStyle name="常规 3 5 10" xfId="835" xr:uid="{00000000-0005-0000-0000-000072030000}"/>
    <cellStyle name="常规 3 5 11" xfId="836" xr:uid="{00000000-0005-0000-0000-000073030000}"/>
    <cellStyle name="常规 3 5 12" xfId="837" xr:uid="{00000000-0005-0000-0000-000074030000}"/>
    <cellStyle name="常规 3 5 2" xfId="838" xr:uid="{00000000-0005-0000-0000-000075030000}"/>
    <cellStyle name="常规 3 5 2 2" xfId="839" xr:uid="{00000000-0005-0000-0000-000076030000}"/>
    <cellStyle name="常规 3 5 2 3" xfId="840" xr:uid="{00000000-0005-0000-0000-000077030000}"/>
    <cellStyle name="常规 3 5 3" xfId="841" xr:uid="{00000000-0005-0000-0000-000078030000}"/>
    <cellStyle name="常规 3 5 4" xfId="842" xr:uid="{00000000-0005-0000-0000-000079030000}"/>
    <cellStyle name="常规 3 5 5" xfId="843" xr:uid="{00000000-0005-0000-0000-00007A030000}"/>
    <cellStyle name="常规 3 5 6" xfId="844" xr:uid="{00000000-0005-0000-0000-00007B030000}"/>
    <cellStyle name="常规 3 5 7" xfId="845" xr:uid="{00000000-0005-0000-0000-00007C030000}"/>
    <cellStyle name="常规 3 5 8" xfId="846" xr:uid="{00000000-0005-0000-0000-00007D030000}"/>
    <cellStyle name="常规 3 5 9" xfId="847" xr:uid="{00000000-0005-0000-0000-00007E030000}"/>
    <cellStyle name="常规 3 50" xfId="848" xr:uid="{00000000-0005-0000-0000-00007F030000}"/>
    <cellStyle name="常规 3 51" xfId="849" xr:uid="{00000000-0005-0000-0000-000080030000}"/>
    <cellStyle name="常规 3 52" xfId="850" xr:uid="{00000000-0005-0000-0000-000081030000}"/>
    <cellStyle name="常规 3 53" xfId="851" xr:uid="{00000000-0005-0000-0000-000082030000}"/>
    <cellStyle name="常规 3 54" xfId="852" xr:uid="{00000000-0005-0000-0000-000083030000}"/>
    <cellStyle name="常规 3 55" xfId="853" xr:uid="{00000000-0005-0000-0000-000084030000}"/>
    <cellStyle name="常规 3 55 10" xfId="854" xr:uid="{00000000-0005-0000-0000-000085030000}"/>
    <cellStyle name="常规 3 55 2" xfId="855" xr:uid="{00000000-0005-0000-0000-000086030000}"/>
    <cellStyle name="常规 3 55 3" xfId="856" xr:uid="{00000000-0005-0000-0000-000087030000}"/>
    <cellStyle name="常规 3 55 4" xfId="857" xr:uid="{00000000-0005-0000-0000-000088030000}"/>
    <cellStyle name="常规 3 55 5" xfId="858" xr:uid="{00000000-0005-0000-0000-000089030000}"/>
    <cellStyle name="常规 3 55 6" xfId="859" xr:uid="{00000000-0005-0000-0000-00008A030000}"/>
    <cellStyle name="常规 3 55 7" xfId="860" xr:uid="{00000000-0005-0000-0000-00008B030000}"/>
    <cellStyle name="常规 3 55 8" xfId="861" xr:uid="{00000000-0005-0000-0000-00008C030000}"/>
    <cellStyle name="常规 3 55 9" xfId="862" xr:uid="{00000000-0005-0000-0000-00008D030000}"/>
    <cellStyle name="常规 3 56" xfId="863" xr:uid="{00000000-0005-0000-0000-00008E030000}"/>
    <cellStyle name="常规 3 57" xfId="864" xr:uid="{00000000-0005-0000-0000-00008F030000}"/>
    <cellStyle name="常规 3 58" xfId="865" xr:uid="{00000000-0005-0000-0000-000090030000}"/>
    <cellStyle name="常规 3 59" xfId="866" xr:uid="{00000000-0005-0000-0000-000091030000}"/>
    <cellStyle name="常规 3 6" xfId="867" xr:uid="{00000000-0005-0000-0000-000092030000}"/>
    <cellStyle name="常规 3 6 10" xfId="868" xr:uid="{00000000-0005-0000-0000-000093030000}"/>
    <cellStyle name="常规 3 6 11" xfId="869" xr:uid="{00000000-0005-0000-0000-000094030000}"/>
    <cellStyle name="常规 3 6 12" xfId="870" xr:uid="{00000000-0005-0000-0000-000095030000}"/>
    <cellStyle name="常规 3 6 2" xfId="871" xr:uid="{00000000-0005-0000-0000-000096030000}"/>
    <cellStyle name="常规 3 6 2 2" xfId="872" xr:uid="{00000000-0005-0000-0000-000097030000}"/>
    <cellStyle name="常规 3 6 2 3" xfId="873" xr:uid="{00000000-0005-0000-0000-000098030000}"/>
    <cellStyle name="常规 3 6 3" xfId="874" xr:uid="{00000000-0005-0000-0000-000099030000}"/>
    <cellStyle name="常规 3 6 4" xfId="875" xr:uid="{00000000-0005-0000-0000-00009A030000}"/>
    <cellStyle name="常规 3 6 5" xfId="876" xr:uid="{00000000-0005-0000-0000-00009B030000}"/>
    <cellStyle name="常规 3 6 6" xfId="877" xr:uid="{00000000-0005-0000-0000-00009C030000}"/>
    <cellStyle name="常规 3 6 7" xfId="878" xr:uid="{00000000-0005-0000-0000-00009D030000}"/>
    <cellStyle name="常规 3 6 8" xfId="879" xr:uid="{00000000-0005-0000-0000-00009E030000}"/>
    <cellStyle name="常规 3 6 9" xfId="880" xr:uid="{00000000-0005-0000-0000-00009F030000}"/>
    <cellStyle name="常规 3 60" xfId="881" xr:uid="{00000000-0005-0000-0000-0000A0030000}"/>
    <cellStyle name="常规 3 61" xfId="882" xr:uid="{00000000-0005-0000-0000-0000A1030000}"/>
    <cellStyle name="常规 3 62" xfId="883" xr:uid="{00000000-0005-0000-0000-0000A2030000}"/>
    <cellStyle name="常规 3 63" xfId="884" xr:uid="{00000000-0005-0000-0000-0000A3030000}"/>
    <cellStyle name="常规 3 64" xfId="885" xr:uid="{00000000-0005-0000-0000-0000A4030000}"/>
    <cellStyle name="常规 3 65" xfId="886" xr:uid="{00000000-0005-0000-0000-0000A5030000}"/>
    <cellStyle name="常规 3 7" xfId="887" xr:uid="{00000000-0005-0000-0000-0000A6030000}"/>
    <cellStyle name="常规 3 7 10" xfId="888" xr:uid="{00000000-0005-0000-0000-0000A7030000}"/>
    <cellStyle name="常规 3 7 11" xfId="889" xr:uid="{00000000-0005-0000-0000-0000A8030000}"/>
    <cellStyle name="常规 3 7 12" xfId="890" xr:uid="{00000000-0005-0000-0000-0000A9030000}"/>
    <cellStyle name="常规 3 7 2" xfId="891" xr:uid="{00000000-0005-0000-0000-0000AA030000}"/>
    <cellStyle name="常规 3 7 2 2" xfId="892" xr:uid="{00000000-0005-0000-0000-0000AB030000}"/>
    <cellStyle name="常规 3 7 2 3" xfId="893" xr:uid="{00000000-0005-0000-0000-0000AC030000}"/>
    <cellStyle name="常规 3 7 3" xfId="894" xr:uid="{00000000-0005-0000-0000-0000AD030000}"/>
    <cellStyle name="常规 3 7 4" xfId="895" xr:uid="{00000000-0005-0000-0000-0000AE030000}"/>
    <cellStyle name="常规 3 7 5" xfId="896" xr:uid="{00000000-0005-0000-0000-0000AF030000}"/>
    <cellStyle name="常规 3 7 6" xfId="897" xr:uid="{00000000-0005-0000-0000-0000B0030000}"/>
    <cellStyle name="常规 3 7 7" xfId="898" xr:uid="{00000000-0005-0000-0000-0000B1030000}"/>
    <cellStyle name="常规 3 7 8" xfId="899" xr:uid="{00000000-0005-0000-0000-0000B2030000}"/>
    <cellStyle name="常规 3 7 9" xfId="900" xr:uid="{00000000-0005-0000-0000-0000B3030000}"/>
    <cellStyle name="常规 3 8" xfId="901" xr:uid="{00000000-0005-0000-0000-0000B4030000}"/>
    <cellStyle name="常规 3 8 10" xfId="902" xr:uid="{00000000-0005-0000-0000-0000B5030000}"/>
    <cellStyle name="常规 3 8 11" xfId="903" xr:uid="{00000000-0005-0000-0000-0000B6030000}"/>
    <cellStyle name="常规 3 8 12" xfId="904" xr:uid="{00000000-0005-0000-0000-0000B7030000}"/>
    <cellStyle name="常规 3 8 2" xfId="905" xr:uid="{00000000-0005-0000-0000-0000B8030000}"/>
    <cellStyle name="常规 3 8 2 2" xfId="906" xr:uid="{00000000-0005-0000-0000-0000B9030000}"/>
    <cellStyle name="常规 3 8 2 3" xfId="907" xr:uid="{00000000-0005-0000-0000-0000BA030000}"/>
    <cellStyle name="常规 3 8 3" xfId="908" xr:uid="{00000000-0005-0000-0000-0000BB030000}"/>
    <cellStyle name="常规 3 8 4" xfId="909" xr:uid="{00000000-0005-0000-0000-0000BC030000}"/>
    <cellStyle name="常规 3 8 5" xfId="910" xr:uid="{00000000-0005-0000-0000-0000BD030000}"/>
    <cellStyle name="常规 3 8 6" xfId="911" xr:uid="{00000000-0005-0000-0000-0000BE030000}"/>
    <cellStyle name="常规 3 8 7" xfId="912" xr:uid="{00000000-0005-0000-0000-0000BF030000}"/>
    <cellStyle name="常规 3 8 8" xfId="913" xr:uid="{00000000-0005-0000-0000-0000C0030000}"/>
    <cellStyle name="常规 3 8 9" xfId="914" xr:uid="{00000000-0005-0000-0000-0000C1030000}"/>
    <cellStyle name="常规 3 9" xfId="915" xr:uid="{00000000-0005-0000-0000-0000C2030000}"/>
    <cellStyle name="常规 3 9 10" xfId="916" xr:uid="{00000000-0005-0000-0000-0000C3030000}"/>
    <cellStyle name="常规 3 9 11" xfId="917" xr:uid="{00000000-0005-0000-0000-0000C4030000}"/>
    <cellStyle name="常规 3 9 12" xfId="918" xr:uid="{00000000-0005-0000-0000-0000C5030000}"/>
    <cellStyle name="常规 3 9 2" xfId="919" xr:uid="{00000000-0005-0000-0000-0000C6030000}"/>
    <cellStyle name="常规 3 9 2 2" xfId="920" xr:uid="{00000000-0005-0000-0000-0000C7030000}"/>
    <cellStyle name="常规 3 9 2 3" xfId="921" xr:uid="{00000000-0005-0000-0000-0000C8030000}"/>
    <cellStyle name="常规 3 9 3" xfId="922" xr:uid="{00000000-0005-0000-0000-0000C9030000}"/>
    <cellStyle name="常规 3 9 4" xfId="923" xr:uid="{00000000-0005-0000-0000-0000CA030000}"/>
    <cellStyle name="常规 3 9 5" xfId="924" xr:uid="{00000000-0005-0000-0000-0000CB030000}"/>
    <cellStyle name="常规 3 9 6" xfId="925" xr:uid="{00000000-0005-0000-0000-0000CC030000}"/>
    <cellStyle name="常规 3 9 7" xfId="926" xr:uid="{00000000-0005-0000-0000-0000CD030000}"/>
    <cellStyle name="常规 3 9 8" xfId="927" xr:uid="{00000000-0005-0000-0000-0000CE030000}"/>
    <cellStyle name="常规 3 9 9" xfId="928" xr:uid="{00000000-0005-0000-0000-0000CF030000}"/>
    <cellStyle name="常规 30" xfId="929" xr:uid="{00000000-0005-0000-0000-0000D0030000}"/>
    <cellStyle name="常规 31" xfId="930" xr:uid="{00000000-0005-0000-0000-0000D1030000}"/>
    <cellStyle name="常规 32" xfId="931" xr:uid="{00000000-0005-0000-0000-0000D2030000}"/>
    <cellStyle name="常规 33" xfId="932" xr:uid="{00000000-0005-0000-0000-0000D3030000}"/>
    <cellStyle name="常规 34" xfId="933" xr:uid="{00000000-0005-0000-0000-0000D4030000}"/>
    <cellStyle name="常规 35" xfId="934" xr:uid="{00000000-0005-0000-0000-0000D5030000}"/>
    <cellStyle name="常规 36" xfId="935" xr:uid="{00000000-0005-0000-0000-0000D6030000}"/>
    <cellStyle name="常规 37" xfId="936" xr:uid="{00000000-0005-0000-0000-0000D7030000}"/>
    <cellStyle name="常规 38" xfId="937" xr:uid="{00000000-0005-0000-0000-0000D8030000}"/>
    <cellStyle name="常规 39" xfId="938" xr:uid="{00000000-0005-0000-0000-0000D9030000}"/>
    <cellStyle name="常规 4" xfId="939" xr:uid="{00000000-0005-0000-0000-0000DA030000}"/>
    <cellStyle name="常规 4 10" xfId="940" xr:uid="{00000000-0005-0000-0000-0000DB030000}"/>
    <cellStyle name="常规 4 11" xfId="941" xr:uid="{00000000-0005-0000-0000-0000DC030000}"/>
    <cellStyle name="常规 4 12" xfId="942" xr:uid="{00000000-0005-0000-0000-0000DD030000}"/>
    <cellStyle name="常规 4 2" xfId="943" xr:uid="{00000000-0005-0000-0000-0000DE030000}"/>
    <cellStyle name="常规 4 2 2" xfId="944" xr:uid="{00000000-0005-0000-0000-0000DF030000}"/>
    <cellStyle name="常规 4 2 3" xfId="945" xr:uid="{00000000-0005-0000-0000-0000E0030000}"/>
    <cellStyle name="常规 4 3" xfId="946" xr:uid="{00000000-0005-0000-0000-0000E1030000}"/>
    <cellStyle name="常规 4 4" xfId="947" xr:uid="{00000000-0005-0000-0000-0000E2030000}"/>
    <cellStyle name="常规 4 5" xfId="948" xr:uid="{00000000-0005-0000-0000-0000E3030000}"/>
    <cellStyle name="常规 4 6" xfId="949" xr:uid="{00000000-0005-0000-0000-0000E4030000}"/>
    <cellStyle name="常规 4 7" xfId="950" xr:uid="{00000000-0005-0000-0000-0000E5030000}"/>
    <cellStyle name="常规 4 8" xfId="951" xr:uid="{00000000-0005-0000-0000-0000E6030000}"/>
    <cellStyle name="常规 4 9" xfId="952" xr:uid="{00000000-0005-0000-0000-0000E7030000}"/>
    <cellStyle name="常规 40" xfId="953" xr:uid="{00000000-0005-0000-0000-0000E8030000}"/>
    <cellStyle name="常规 41" xfId="954" xr:uid="{00000000-0005-0000-0000-0000E9030000}"/>
    <cellStyle name="常规 42" xfId="955" xr:uid="{00000000-0005-0000-0000-0000EA030000}"/>
    <cellStyle name="常规 43" xfId="956" xr:uid="{00000000-0005-0000-0000-0000EB030000}"/>
    <cellStyle name="常规 43 10" xfId="957" xr:uid="{00000000-0005-0000-0000-0000EC030000}"/>
    <cellStyle name="常规 43 2" xfId="958" xr:uid="{00000000-0005-0000-0000-0000ED030000}"/>
    <cellStyle name="常规 43 3" xfId="959" xr:uid="{00000000-0005-0000-0000-0000EE030000}"/>
    <cellStyle name="常规 43 4" xfId="960" xr:uid="{00000000-0005-0000-0000-0000EF030000}"/>
    <cellStyle name="常规 43 5" xfId="961" xr:uid="{00000000-0005-0000-0000-0000F0030000}"/>
    <cellStyle name="常规 43 6" xfId="962" xr:uid="{00000000-0005-0000-0000-0000F1030000}"/>
    <cellStyle name="常规 43 7" xfId="963" xr:uid="{00000000-0005-0000-0000-0000F2030000}"/>
    <cellStyle name="常规 43 8" xfId="964" xr:uid="{00000000-0005-0000-0000-0000F3030000}"/>
    <cellStyle name="常规 43 9" xfId="965" xr:uid="{00000000-0005-0000-0000-0000F4030000}"/>
    <cellStyle name="常规 44" xfId="966" xr:uid="{00000000-0005-0000-0000-0000F5030000}"/>
    <cellStyle name="常规 45" xfId="967" xr:uid="{00000000-0005-0000-0000-0000F6030000}"/>
    <cellStyle name="常规 46" xfId="968" xr:uid="{00000000-0005-0000-0000-0000F7030000}"/>
    <cellStyle name="常规 47" xfId="969" xr:uid="{00000000-0005-0000-0000-0000F8030000}"/>
    <cellStyle name="常规 48" xfId="970" xr:uid="{00000000-0005-0000-0000-0000F9030000}"/>
    <cellStyle name="常规 49" xfId="971" xr:uid="{00000000-0005-0000-0000-0000FA030000}"/>
    <cellStyle name="常规 5" xfId="972" xr:uid="{00000000-0005-0000-0000-0000FB030000}"/>
    <cellStyle name="常规 5 10" xfId="973" xr:uid="{00000000-0005-0000-0000-0000FC030000}"/>
    <cellStyle name="常规 5 11" xfId="974" xr:uid="{00000000-0005-0000-0000-0000FD030000}"/>
    <cellStyle name="常规 5 12" xfId="975" xr:uid="{00000000-0005-0000-0000-0000FE030000}"/>
    <cellStyle name="常规 5 14" xfId="976" xr:uid="{00000000-0005-0000-0000-0000FF030000}"/>
    <cellStyle name="常规 5 2" xfId="977" xr:uid="{00000000-0005-0000-0000-000000040000}"/>
    <cellStyle name="常规 5 2 2" xfId="978" xr:uid="{00000000-0005-0000-0000-000001040000}"/>
    <cellStyle name="常规 5 2 3" xfId="979" xr:uid="{00000000-0005-0000-0000-000002040000}"/>
    <cellStyle name="常规 5 3" xfId="980" xr:uid="{00000000-0005-0000-0000-000003040000}"/>
    <cellStyle name="常规 5 4" xfId="981" xr:uid="{00000000-0005-0000-0000-000004040000}"/>
    <cellStyle name="常规 5 5" xfId="982" xr:uid="{00000000-0005-0000-0000-000005040000}"/>
    <cellStyle name="常规 5 6" xfId="983" xr:uid="{00000000-0005-0000-0000-000006040000}"/>
    <cellStyle name="常规 5 7" xfId="984" xr:uid="{00000000-0005-0000-0000-000007040000}"/>
    <cellStyle name="常规 5 8" xfId="985" xr:uid="{00000000-0005-0000-0000-000008040000}"/>
    <cellStyle name="常规 5 9" xfId="986" xr:uid="{00000000-0005-0000-0000-000009040000}"/>
    <cellStyle name="常规 50" xfId="987" xr:uid="{00000000-0005-0000-0000-00000A040000}"/>
    <cellStyle name="常规 51" xfId="988" xr:uid="{00000000-0005-0000-0000-00000B040000}"/>
    <cellStyle name="常规 52" xfId="989" xr:uid="{00000000-0005-0000-0000-00000C040000}"/>
    <cellStyle name="常规 53" xfId="990" xr:uid="{00000000-0005-0000-0000-00000D040000}"/>
    <cellStyle name="常规 54" xfId="991" xr:uid="{00000000-0005-0000-0000-00000E040000}"/>
    <cellStyle name="常规 55" xfId="992" xr:uid="{00000000-0005-0000-0000-00000F040000}"/>
    <cellStyle name="常规 56" xfId="993" xr:uid="{00000000-0005-0000-0000-000010040000}"/>
    <cellStyle name="常规 57" xfId="994" xr:uid="{00000000-0005-0000-0000-000011040000}"/>
    <cellStyle name="常规 58" xfId="1037" xr:uid="{BCFDB3BF-3B38-4933-BB40-7A40ED2C5DF9}"/>
    <cellStyle name="常规 59" xfId="995" xr:uid="{00000000-0005-0000-0000-000012040000}"/>
    <cellStyle name="常规 6" xfId="996" xr:uid="{00000000-0005-0000-0000-000013040000}"/>
    <cellStyle name="常规 6 10" xfId="997" xr:uid="{00000000-0005-0000-0000-000014040000}"/>
    <cellStyle name="常规 6 11" xfId="998" xr:uid="{00000000-0005-0000-0000-000015040000}"/>
    <cellStyle name="常规 6 12" xfId="999" xr:uid="{00000000-0005-0000-0000-000016040000}"/>
    <cellStyle name="常规 6 2" xfId="1000" xr:uid="{00000000-0005-0000-0000-000017040000}"/>
    <cellStyle name="常规 6 2 2" xfId="1001" xr:uid="{00000000-0005-0000-0000-000018040000}"/>
    <cellStyle name="常规 6 2 3" xfId="1002" xr:uid="{00000000-0005-0000-0000-000019040000}"/>
    <cellStyle name="常规 6 3" xfId="1003" xr:uid="{00000000-0005-0000-0000-00001A040000}"/>
    <cellStyle name="常规 6 4" xfId="1004" xr:uid="{00000000-0005-0000-0000-00001B040000}"/>
    <cellStyle name="常规 6 5" xfId="1005" xr:uid="{00000000-0005-0000-0000-00001C040000}"/>
    <cellStyle name="常规 6 6" xfId="1006" xr:uid="{00000000-0005-0000-0000-00001D040000}"/>
    <cellStyle name="常规 6 7" xfId="1007" xr:uid="{00000000-0005-0000-0000-00001E040000}"/>
    <cellStyle name="常规 6 8" xfId="1008" xr:uid="{00000000-0005-0000-0000-00001F040000}"/>
    <cellStyle name="常规 6 9" xfId="1009" xr:uid="{00000000-0005-0000-0000-000020040000}"/>
    <cellStyle name="常规 7" xfId="1010" xr:uid="{00000000-0005-0000-0000-000021040000}"/>
    <cellStyle name="常规 7 10" xfId="1011" xr:uid="{00000000-0005-0000-0000-000022040000}"/>
    <cellStyle name="常规 7 11" xfId="1012" xr:uid="{00000000-0005-0000-0000-000023040000}"/>
    <cellStyle name="常规 7 12" xfId="1013" xr:uid="{00000000-0005-0000-0000-000024040000}"/>
    <cellStyle name="常规 7 13" xfId="1014" xr:uid="{00000000-0005-0000-0000-000025040000}"/>
    <cellStyle name="常规 7 14" xfId="1015" xr:uid="{00000000-0005-0000-0000-000026040000}"/>
    <cellStyle name="常规 7 15" xfId="1016" xr:uid="{00000000-0005-0000-0000-000027040000}"/>
    <cellStyle name="常规 7 16" xfId="1017" xr:uid="{00000000-0005-0000-0000-000028040000}"/>
    <cellStyle name="常规 7 17" xfId="1018" xr:uid="{00000000-0005-0000-0000-000029040000}"/>
    <cellStyle name="常规 7 18" xfId="1019" xr:uid="{00000000-0005-0000-0000-00002A040000}"/>
    <cellStyle name="常规 7 19" xfId="1020" xr:uid="{00000000-0005-0000-0000-00002B040000}"/>
    <cellStyle name="常规 7 2" xfId="1021" xr:uid="{00000000-0005-0000-0000-00002C040000}"/>
    <cellStyle name="常规 7 20" xfId="1022" xr:uid="{00000000-0005-0000-0000-00002D040000}"/>
    <cellStyle name="常规 7 21" xfId="1023" xr:uid="{00000000-0005-0000-0000-00002E040000}"/>
    <cellStyle name="常规 7 22" xfId="1024" xr:uid="{00000000-0005-0000-0000-00002F040000}"/>
    <cellStyle name="常规 7 23" xfId="1025" xr:uid="{00000000-0005-0000-0000-000030040000}"/>
    <cellStyle name="常规 7 24" xfId="1026" xr:uid="{00000000-0005-0000-0000-000031040000}"/>
    <cellStyle name="常规 7 25" xfId="1027" xr:uid="{00000000-0005-0000-0000-000032040000}"/>
    <cellStyle name="常规 7 3" xfId="1028" xr:uid="{00000000-0005-0000-0000-000033040000}"/>
    <cellStyle name="常规 7 4" xfId="1029" xr:uid="{00000000-0005-0000-0000-000034040000}"/>
    <cellStyle name="常规 7 5" xfId="1030" xr:uid="{00000000-0005-0000-0000-000035040000}"/>
    <cellStyle name="常规 7 6" xfId="1031" xr:uid="{00000000-0005-0000-0000-000036040000}"/>
    <cellStyle name="常规 7 7" xfId="1032" xr:uid="{00000000-0005-0000-0000-000037040000}"/>
    <cellStyle name="常规 7 8" xfId="1033" xr:uid="{00000000-0005-0000-0000-000038040000}"/>
    <cellStyle name="常规 7 9" xfId="1034" xr:uid="{00000000-0005-0000-0000-000039040000}"/>
    <cellStyle name="常规 8" xfId="1035" xr:uid="{00000000-0005-0000-0000-00003A040000}"/>
    <cellStyle name="常规 9" xfId="1036" xr:uid="{00000000-0005-0000-0000-00003B040000}"/>
  </cellStyles>
  <dxfs count="0"/>
  <tableStyles count="0" defaultTableStyle="TableStyleMedium2" defaultPivotStyle="PivotStyleLight16"/>
  <colors>
    <mruColors>
      <color rgb="FFD9E1F2"/>
      <color rgb="FFD0CECE"/>
      <color rgb="FFDDEBF7"/>
      <color rgb="FFC6E0B4"/>
      <color rgb="FFFFFF00"/>
      <color rgb="FFFF0000"/>
      <color rgb="FFFCE4D6"/>
      <color rgb="FFF8CBAD"/>
      <color rgb="FFFF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Y16"/>
  <sheetViews>
    <sheetView workbookViewId="0">
      <selection activeCell="D7" sqref="D7"/>
    </sheetView>
  </sheetViews>
  <sheetFormatPr defaultColWidth="9" defaultRowHeight="14" x14ac:dyDescent="0.25"/>
  <cols>
    <col min="1" max="1" width="3.75" style="4" customWidth="1"/>
    <col min="2" max="2" width="24.75" style="4" customWidth="1"/>
    <col min="3" max="3" width="29" style="2" customWidth="1"/>
    <col min="4" max="4" width="11.75" style="2" customWidth="1"/>
    <col min="5" max="5" width="7.33203125" style="4" hidden="1" customWidth="1"/>
    <col min="6" max="6" width="7.33203125" style="4" customWidth="1"/>
    <col min="7" max="7" width="7.4140625" style="4" customWidth="1"/>
    <col min="8" max="9" width="7.58203125" style="4" customWidth="1"/>
    <col min="10" max="10" width="8.33203125" style="4" hidden="1" customWidth="1"/>
    <col min="11" max="13" width="7.75" style="4" customWidth="1"/>
    <col min="14" max="14" width="8.08203125" style="4" customWidth="1"/>
    <col min="15" max="15" width="7.75" style="4" hidden="1" customWidth="1"/>
    <col min="16" max="16" width="7.75" style="4" customWidth="1"/>
    <col min="17" max="17" width="8" style="4" customWidth="1"/>
    <col min="18" max="18" width="7.75" style="4" customWidth="1"/>
    <col min="19" max="19" width="8" style="4" customWidth="1"/>
    <col min="20" max="20" width="7.58203125" style="4" hidden="1" customWidth="1"/>
    <col min="21" max="24" width="7.58203125" style="4" customWidth="1"/>
    <col min="25" max="25" width="32.4140625" style="4" customWidth="1"/>
    <col min="26" max="16384" width="9" style="4"/>
  </cols>
  <sheetData>
    <row r="1" spans="2:25" ht="27.75" customHeight="1" x14ac:dyDescent="0.4">
      <c r="B1" s="215" t="s">
        <v>0</v>
      </c>
      <c r="C1" s="216"/>
      <c r="D1" s="216"/>
      <c r="E1" s="216"/>
      <c r="F1" s="216"/>
      <c r="G1" s="216"/>
      <c r="H1" s="216"/>
      <c r="I1" s="216"/>
      <c r="J1" s="216"/>
      <c r="K1" s="216"/>
      <c r="L1" s="216"/>
      <c r="M1" s="216"/>
      <c r="N1" s="216"/>
      <c r="O1" s="216"/>
      <c r="P1" s="216"/>
      <c r="Q1" s="216"/>
      <c r="R1" s="216"/>
      <c r="S1" s="216"/>
      <c r="T1" s="216"/>
      <c r="U1" s="217"/>
      <c r="V1" s="217"/>
      <c r="W1" s="217"/>
      <c r="X1" s="217"/>
      <c r="Y1" s="218"/>
    </row>
    <row r="2" spans="2:25" ht="44.25" customHeight="1" x14ac:dyDescent="0.25">
      <c r="B2" s="5" t="s">
        <v>1</v>
      </c>
      <c r="C2" s="6" t="s">
        <v>2</v>
      </c>
      <c r="D2" s="6" t="s">
        <v>3</v>
      </c>
      <c r="E2" s="219" t="s">
        <v>4</v>
      </c>
      <c r="F2" s="220"/>
      <c r="G2" s="220"/>
      <c r="H2" s="220"/>
      <c r="I2" s="221"/>
      <c r="J2" s="219" t="s">
        <v>5</v>
      </c>
      <c r="K2" s="220"/>
      <c r="L2" s="220"/>
      <c r="M2" s="220"/>
      <c r="N2" s="221"/>
      <c r="O2" s="219" t="s">
        <v>6</v>
      </c>
      <c r="P2" s="220"/>
      <c r="Q2" s="220"/>
      <c r="R2" s="220"/>
      <c r="S2" s="221"/>
      <c r="T2" s="219" t="s">
        <v>7</v>
      </c>
      <c r="U2" s="220"/>
      <c r="V2" s="220"/>
      <c r="W2" s="220"/>
      <c r="X2" s="221"/>
      <c r="Y2" s="59" t="s">
        <v>8</v>
      </c>
    </row>
    <row r="3" spans="2:25" s="1" customFormat="1" ht="21" customHeight="1" x14ac:dyDescent="0.25">
      <c r="B3" s="7"/>
      <c r="C3" s="8"/>
      <c r="D3" s="8"/>
      <c r="E3" s="9">
        <v>1</v>
      </c>
      <c r="F3" s="9">
        <v>1</v>
      </c>
      <c r="G3" s="9">
        <v>1</v>
      </c>
      <c r="H3" s="9">
        <v>1</v>
      </c>
      <c r="I3" s="9">
        <v>1</v>
      </c>
      <c r="J3" s="9">
        <v>1</v>
      </c>
      <c r="K3" s="9">
        <v>1</v>
      </c>
      <c r="L3" s="9">
        <v>1</v>
      </c>
      <c r="M3" s="9">
        <v>1</v>
      </c>
      <c r="N3" s="9">
        <v>1</v>
      </c>
      <c r="O3" s="9">
        <v>1</v>
      </c>
      <c r="P3" s="9">
        <v>1</v>
      </c>
      <c r="Q3" s="9">
        <v>1</v>
      </c>
      <c r="R3" s="9">
        <v>1</v>
      </c>
      <c r="S3" s="9">
        <v>1</v>
      </c>
      <c r="T3" s="9">
        <v>1</v>
      </c>
      <c r="U3" s="9">
        <v>1</v>
      </c>
      <c r="V3" s="9">
        <v>1</v>
      </c>
      <c r="W3" s="9">
        <v>1</v>
      </c>
      <c r="X3" s="9">
        <v>1</v>
      </c>
      <c r="Y3" s="60"/>
    </row>
    <row r="4" spans="2:25" s="2" customFormat="1" ht="44.25" customHeight="1" x14ac:dyDescent="0.25">
      <c r="B4" s="10"/>
      <c r="C4" s="6"/>
      <c r="D4" s="6"/>
      <c r="E4" s="11" t="s">
        <v>9</v>
      </c>
      <c r="F4" s="12" t="s">
        <v>10</v>
      </c>
      <c r="G4" s="13" t="s">
        <v>11</v>
      </c>
      <c r="H4" s="14" t="s">
        <v>12</v>
      </c>
      <c r="I4" s="36" t="s">
        <v>13</v>
      </c>
      <c r="J4" s="37" t="s">
        <v>14</v>
      </c>
      <c r="K4" s="38" t="s">
        <v>15</v>
      </c>
      <c r="L4" s="39" t="s">
        <v>16</v>
      </c>
      <c r="M4" s="40" t="s">
        <v>17</v>
      </c>
      <c r="N4" s="36" t="s">
        <v>18</v>
      </c>
      <c r="O4" s="41" t="s">
        <v>19</v>
      </c>
      <c r="P4" s="42" t="s">
        <v>20</v>
      </c>
      <c r="Q4" s="46" t="s">
        <v>21</v>
      </c>
      <c r="R4" s="47" t="s">
        <v>22</v>
      </c>
      <c r="S4" s="48" t="s">
        <v>23</v>
      </c>
      <c r="T4" s="49" t="s">
        <v>24</v>
      </c>
      <c r="U4" s="50" t="s">
        <v>25</v>
      </c>
      <c r="V4" s="51" t="s">
        <v>25</v>
      </c>
      <c r="W4" s="52" t="s">
        <v>26</v>
      </c>
      <c r="X4" s="53" t="s">
        <v>27</v>
      </c>
      <c r="Y4" s="59"/>
    </row>
    <row r="5" spans="2:25" ht="44.25" customHeight="1" x14ac:dyDescent="0.25">
      <c r="B5" s="15" t="s">
        <v>28</v>
      </c>
      <c r="C5" s="16" t="s">
        <v>29</v>
      </c>
      <c r="D5" s="17">
        <v>0.5</v>
      </c>
      <c r="E5" s="18" t="e">
        <f>'离心式空压机参数表-厂家填写'!#REF!</f>
        <v>#REF!</v>
      </c>
      <c r="F5" s="18" t="e">
        <f>'离心式空压机参数表-厂家填写'!#REF!</f>
        <v>#REF!</v>
      </c>
      <c r="G5" s="18" t="e">
        <f>'离心式空压机参数表-厂家填写'!#REF!</f>
        <v>#REF!</v>
      </c>
      <c r="H5" s="18" t="e">
        <f>'离心式空压机参数表-厂家填写'!#REF!</f>
        <v>#REF!</v>
      </c>
      <c r="I5" s="18" t="e">
        <f>'离心式空压机参数表-厂家填写'!#REF!</f>
        <v>#REF!</v>
      </c>
      <c r="J5" s="18" t="e">
        <f>'离心式空压机参数表-厂家填写'!#REF!</f>
        <v>#REF!</v>
      </c>
      <c r="K5" s="18" t="e">
        <f>'离心式空压机参数表-厂家填写'!#REF!</f>
        <v>#REF!</v>
      </c>
      <c r="L5" s="18" t="e">
        <f>'离心式空压机参数表-厂家填写'!#REF!</f>
        <v>#REF!</v>
      </c>
      <c r="M5" s="18" t="e">
        <f>'离心式空压机参数表-厂家填写'!#REF!</f>
        <v>#REF!</v>
      </c>
      <c r="N5" s="18" t="e">
        <f>'离心式空压机参数表-厂家填写'!#REF!</f>
        <v>#REF!</v>
      </c>
      <c r="O5" s="18" t="e">
        <f>'离心式空压机参数表-厂家填写'!#REF!</f>
        <v>#REF!</v>
      </c>
      <c r="P5" s="18" t="e">
        <f>'离心式空压机参数表-厂家填写'!#REF!</f>
        <v>#REF!</v>
      </c>
      <c r="Q5" s="18" t="e">
        <f>'离心式空压机参数表-厂家填写'!#REF!</f>
        <v>#REF!</v>
      </c>
      <c r="R5" s="18" t="e">
        <f>'离心式空压机参数表-厂家填写'!#REF!</f>
        <v>#REF!</v>
      </c>
      <c r="S5" s="18" t="e">
        <f>'离心式空压机参数表-厂家填写'!#REF!</f>
        <v>#REF!</v>
      </c>
      <c r="T5" s="18" t="e">
        <f>'离心式空压机参数表-厂家填写'!#REF!</f>
        <v>#REF!</v>
      </c>
      <c r="U5" s="54" t="e">
        <f>'离心式空压机参数表-厂家填写'!#REF!</f>
        <v>#REF!</v>
      </c>
      <c r="V5" s="54" t="e">
        <f>'离心式空压机参数表-厂家填写'!#REF!</f>
        <v>#REF!</v>
      </c>
      <c r="W5" s="54" t="e">
        <f>'离心式空压机参数表-厂家填写'!#REF!</f>
        <v>#REF!</v>
      </c>
      <c r="X5" s="54" t="e">
        <f>'离心式空压机参数表-厂家填写'!#REF!</f>
        <v>#REF!</v>
      </c>
      <c r="Y5" s="61" t="s">
        <v>30</v>
      </c>
    </row>
    <row r="6" spans="2:25" x14ac:dyDescent="0.25">
      <c r="B6" s="19" t="s">
        <v>31</v>
      </c>
      <c r="C6" s="16" t="s">
        <v>32</v>
      </c>
      <c r="D6" s="20" t="s">
        <v>33</v>
      </c>
      <c r="E6" s="21" t="s">
        <v>33</v>
      </c>
      <c r="F6" s="21"/>
      <c r="G6" s="21"/>
      <c r="H6" s="21"/>
      <c r="I6" s="21"/>
      <c r="J6" s="21"/>
      <c r="K6" s="21"/>
      <c r="L6" s="21"/>
      <c r="M6" s="21"/>
      <c r="N6" s="21"/>
      <c r="O6" s="21" t="s">
        <v>33</v>
      </c>
      <c r="P6" s="21"/>
      <c r="Q6" s="21"/>
      <c r="R6" s="21"/>
      <c r="S6" s="21"/>
      <c r="T6" s="21"/>
      <c r="U6" s="55"/>
      <c r="V6" s="55"/>
      <c r="W6" s="55"/>
      <c r="X6" s="55"/>
      <c r="Y6" s="61"/>
    </row>
    <row r="7" spans="2:25" ht="44.25" customHeight="1" x14ac:dyDescent="0.25">
      <c r="B7" s="15" t="s">
        <v>34</v>
      </c>
      <c r="C7" s="16" t="s">
        <v>35</v>
      </c>
      <c r="D7" s="17">
        <v>0.25</v>
      </c>
      <c r="E7" s="18"/>
      <c r="F7" s="18" t="e">
        <f>设计原理可靠性!#REF!</f>
        <v>#REF!</v>
      </c>
      <c r="G7" s="18" t="e">
        <f>设计原理可靠性!#REF!</f>
        <v>#REF!</v>
      </c>
      <c r="H7" s="18" t="e">
        <f>设计原理可靠性!#REF!</f>
        <v>#REF!</v>
      </c>
      <c r="I7" s="18" t="e">
        <f>设计原理可靠性!#REF!</f>
        <v>#REF!</v>
      </c>
      <c r="J7" s="18" t="e">
        <f>设计原理可靠性!#REF!</f>
        <v>#REF!</v>
      </c>
      <c r="K7" s="18" t="e">
        <f>设计原理可靠性!#REF!</f>
        <v>#REF!</v>
      </c>
      <c r="L7" s="18" t="e">
        <f>设计原理可靠性!#REF!</f>
        <v>#REF!</v>
      </c>
      <c r="M7" s="18" t="e">
        <f>设计原理可靠性!#REF!</f>
        <v>#REF!</v>
      </c>
      <c r="N7" s="18" t="e">
        <f>设计原理可靠性!#REF!</f>
        <v>#REF!</v>
      </c>
      <c r="O7" s="18" t="e">
        <f>设计原理可靠性!#REF!</f>
        <v>#REF!</v>
      </c>
      <c r="P7" s="18" t="e">
        <f>设计原理可靠性!#REF!</f>
        <v>#REF!</v>
      </c>
      <c r="Q7" s="18" t="e">
        <f>设计原理可靠性!#REF!</f>
        <v>#REF!</v>
      </c>
      <c r="R7" s="18" t="e">
        <f>设计原理可靠性!#REF!</f>
        <v>#REF!</v>
      </c>
      <c r="S7" s="18" t="e">
        <f>设计原理可靠性!#REF!</f>
        <v>#REF!</v>
      </c>
      <c r="T7" s="18" t="e">
        <f>设计原理可靠性!#REF!</f>
        <v>#REF!</v>
      </c>
      <c r="U7" s="54" t="e">
        <f>设计原理可靠性!#REF!</f>
        <v>#REF!</v>
      </c>
      <c r="V7" s="54" t="e">
        <f>设计原理可靠性!#REF!</f>
        <v>#REF!</v>
      </c>
      <c r="W7" s="54" t="e">
        <f>设计原理可靠性!#REF!</f>
        <v>#REF!</v>
      </c>
      <c r="X7" s="54" t="e">
        <f>设计原理可靠性!#REF!</f>
        <v>#REF!</v>
      </c>
      <c r="Y7" s="61" t="s">
        <v>30</v>
      </c>
    </row>
    <row r="8" spans="2:25" ht="28" x14ac:dyDescent="0.25">
      <c r="B8" s="22" t="s">
        <v>36</v>
      </c>
      <c r="C8" s="16" t="s">
        <v>37</v>
      </c>
      <c r="D8" s="17">
        <v>0.25</v>
      </c>
      <c r="E8" s="18"/>
      <c r="F8" s="18" t="e">
        <f>关键部件优劣!#REF!</f>
        <v>#REF!</v>
      </c>
      <c r="G8" s="18" t="e">
        <f>F8</f>
        <v>#REF!</v>
      </c>
      <c r="H8" s="18" t="e">
        <f>F8</f>
        <v>#REF!</v>
      </c>
      <c r="I8" s="18" t="e">
        <f>F8</f>
        <v>#REF!</v>
      </c>
      <c r="J8" s="18" t="e">
        <f>关键部件优劣!#REF!</f>
        <v>#REF!</v>
      </c>
      <c r="K8" s="18" t="e">
        <f>J8</f>
        <v>#REF!</v>
      </c>
      <c r="L8" s="18" t="e">
        <f>J8</f>
        <v>#REF!</v>
      </c>
      <c r="M8" s="18" t="e">
        <f>J8</f>
        <v>#REF!</v>
      </c>
      <c r="N8" s="18" t="e">
        <f>J8</f>
        <v>#REF!</v>
      </c>
      <c r="O8" s="18" t="e">
        <f>关键部件优劣!#REF!</f>
        <v>#REF!</v>
      </c>
      <c r="P8" s="18" t="e">
        <f>O8</f>
        <v>#REF!</v>
      </c>
      <c r="Q8" s="18" t="e">
        <f>O8</f>
        <v>#REF!</v>
      </c>
      <c r="R8" s="18" t="e">
        <f>O8</f>
        <v>#REF!</v>
      </c>
      <c r="S8" s="18" t="e">
        <f>O8</f>
        <v>#REF!</v>
      </c>
      <c r="T8" s="18" t="e">
        <f>关键部件优劣!#REF!</f>
        <v>#REF!</v>
      </c>
      <c r="U8" s="54" t="e">
        <f>T8</f>
        <v>#REF!</v>
      </c>
      <c r="V8" s="54" t="e">
        <f>T8</f>
        <v>#REF!</v>
      </c>
      <c r="W8" s="54" t="e">
        <f>T8</f>
        <v>#REF!</v>
      </c>
      <c r="X8" s="54" t="e">
        <f>T8</f>
        <v>#REF!</v>
      </c>
      <c r="Y8" s="61" t="s">
        <v>30</v>
      </c>
    </row>
    <row r="9" spans="2:25" ht="28" x14ac:dyDescent="0.25">
      <c r="B9" s="19" t="s">
        <v>38</v>
      </c>
      <c r="C9" s="16" t="s">
        <v>39</v>
      </c>
      <c r="D9" s="20" t="s">
        <v>40</v>
      </c>
      <c r="E9" s="21">
        <v>0.998</v>
      </c>
      <c r="F9" s="21">
        <v>0.998</v>
      </c>
      <c r="G9" s="21">
        <v>0.998</v>
      </c>
      <c r="H9" s="21">
        <v>0.998</v>
      </c>
      <c r="I9" s="21">
        <v>0.998</v>
      </c>
      <c r="J9" s="21">
        <v>0.98799999999999999</v>
      </c>
      <c r="K9" s="21">
        <v>0.98799999999999999</v>
      </c>
      <c r="L9" s="21">
        <v>0.98799999999999999</v>
      </c>
      <c r="M9" s="21">
        <v>0.98799999999999999</v>
      </c>
      <c r="N9" s="21">
        <v>0.98799999999999999</v>
      </c>
      <c r="O9" s="21">
        <v>0.97799999999999998</v>
      </c>
      <c r="P9" s="21">
        <v>0.97799999999999998</v>
      </c>
      <c r="Q9" s="21">
        <v>0.97799999999999998</v>
      </c>
      <c r="R9" s="21">
        <v>0.97799999999999998</v>
      </c>
      <c r="S9" s="21">
        <v>0.97799999999999998</v>
      </c>
      <c r="T9" s="21">
        <v>0.89</v>
      </c>
      <c r="U9" s="21">
        <v>0.89</v>
      </c>
      <c r="V9" s="21">
        <v>0.89</v>
      </c>
      <c r="W9" s="21">
        <v>0.89</v>
      </c>
      <c r="X9" s="21">
        <v>0.89</v>
      </c>
      <c r="Y9" s="62" t="s">
        <v>41</v>
      </c>
    </row>
    <row r="10" spans="2:25" ht="42.75" customHeight="1" x14ac:dyDescent="0.25">
      <c r="B10" s="15" t="s">
        <v>42</v>
      </c>
      <c r="C10" s="16" t="s">
        <v>43</v>
      </c>
      <c r="D10" s="20" t="s">
        <v>40</v>
      </c>
      <c r="E10" s="23">
        <v>0.91920610979994599</v>
      </c>
      <c r="F10" s="23">
        <v>0.91920610979994599</v>
      </c>
      <c r="G10" s="23">
        <v>0.91920610979994599</v>
      </c>
      <c r="H10" s="23">
        <v>0.91920610979994599</v>
      </c>
      <c r="I10" s="23">
        <v>0.91920610979994599</v>
      </c>
      <c r="J10" s="23">
        <v>0.91265937500000005</v>
      </c>
      <c r="K10" s="23">
        <v>0.91265937500000005</v>
      </c>
      <c r="L10" s="23">
        <v>0.91265937500000005</v>
      </c>
      <c r="M10" s="23">
        <v>0.91265937500000005</v>
      </c>
      <c r="N10" s="23">
        <v>0.91265937500000005</v>
      </c>
      <c r="O10" s="23">
        <v>0.93681990906207402</v>
      </c>
      <c r="P10" s="23">
        <v>0.93681990906207402</v>
      </c>
      <c r="Q10" s="23">
        <v>0.93681990906207402</v>
      </c>
      <c r="R10" s="23">
        <v>0.93681990906207402</v>
      </c>
      <c r="S10" s="23">
        <v>0.93681990906207402</v>
      </c>
      <c r="T10" s="23">
        <f>(0.923+0.89)/2</f>
        <v>0.90649999999999997</v>
      </c>
      <c r="U10" s="23">
        <f>(0.923+0.89)/2</f>
        <v>0.90649999999999997</v>
      </c>
      <c r="V10" s="23">
        <f>(0.923+0.89)/2</f>
        <v>0.90649999999999997</v>
      </c>
      <c r="W10" s="23">
        <f>(0.923+0.89)/2</f>
        <v>0.90649999999999997</v>
      </c>
      <c r="X10" s="23">
        <f>(0.923+0.89)/2</f>
        <v>0.90649999999999997</v>
      </c>
      <c r="Y10" s="62" t="s">
        <v>44</v>
      </c>
    </row>
    <row r="11" spans="2:25" ht="45" customHeight="1" x14ac:dyDescent="0.25">
      <c r="B11" s="22" t="s">
        <v>45</v>
      </c>
      <c r="C11" s="24"/>
      <c r="D11" s="24"/>
      <c r="E11" s="18" t="e">
        <f t="shared" ref="E11:X11" si="0">(E5*$D$5+E7*$D$7+E8*$D$8)*(E9+E10)/2*E3</f>
        <v>#REF!</v>
      </c>
      <c r="F11" s="18" t="e">
        <f t="shared" si="0"/>
        <v>#REF!</v>
      </c>
      <c r="G11" s="18" t="e">
        <f t="shared" si="0"/>
        <v>#REF!</v>
      </c>
      <c r="H11" s="18" t="e">
        <f t="shared" si="0"/>
        <v>#REF!</v>
      </c>
      <c r="I11" s="18" t="e">
        <f t="shared" si="0"/>
        <v>#REF!</v>
      </c>
      <c r="J11" s="18" t="e">
        <f t="shared" si="0"/>
        <v>#REF!</v>
      </c>
      <c r="K11" s="18" t="e">
        <f t="shared" si="0"/>
        <v>#REF!</v>
      </c>
      <c r="L11" s="18" t="e">
        <f t="shared" si="0"/>
        <v>#REF!</v>
      </c>
      <c r="M11" s="18" t="e">
        <f t="shared" si="0"/>
        <v>#REF!</v>
      </c>
      <c r="N11" s="18" t="e">
        <f t="shared" si="0"/>
        <v>#REF!</v>
      </c>
      <c r="O11" s="18" t="e">
        <f t="shared" si="0"/>
        <v>#REF!</v>
      </c>
      <c r="P11" s="18" t="e">
        <f t="shared" si="0"/>
        <v>#REF!</v>
      </c>
      <c r="Q11" s="18" t="e">
        <f t="shared" si="0"/>
        <v>#REF!</v>
      </c>
      <c r="R11" s="18" t="e">
        <f t="shared" si="0"/>
        <v>#REF!</v>
      </c>
      <c r="S11" s="18" t="e">
        <f t="shared" si="0"/>
        <v>#REF!</v>
      </c>
      <c r="T11" s="18" t="e">
        <f t="shared" si="0"/>
        <v>#REF!</v>
      </c>
      <c r="U11" s="18" t="e">
        <f t="shared" si="0"/>
        <v>#REF!</v>
      </c>
      <c r="V11" s="18" t="e">
        <f t="shared" si="0"/>
        <v>#REF!</v>
      </c>
      <c r="W11" s="18" t="e">
        <f t="shared" si="0"/>
        <v>#REF!</v>
      </c>
      <c r="X11" s="18" t="e">
        <f t="shared" si="0"/>
        <v>#REF!</v>
      </c>
      <c r="Y11" s="63"/>
    </row>
    <row r="12" spans="2:25" ht="28" x14ac:dyDescent="0.25">
      <c r="B12" s="19" t="s">
        <v>46</v>
      </c>
      <c r="C12" s="25" t="s">
        <v>47</v>
      </c>
      <c r="D12" s="26"/>
      <c r="E12" s="207" t="s">
        <v>48</v>
      </c>
      <c r="F12" s="208"/>
      <c r="G12" s="208"/>
      <c r="H12" s="208"/>
      <c r="I12" s="209"/>
      <c r="J12" s="207" t="s">
        <v>49</v>
      </c>
      <c r="K12" s="208"/>
      <c r="L12" s="208"/>
      <c r="M12" s="208"/>
      <c r="N12" s="209"/>
      <c r="O12" s="210" t="s">
        <v>49</v>
      </c>
      <c r="P12" s="211"/>
      <c r="Q12" s="211"/>
      <c r="R12" s="211"/>
      <c r="S12" s="212"/>
      <c r="T12" s="207" t="s">
        <v>50</v>
      </c>
      <c r="U12" s="208"/>
      <c r="V12" s="208"/>
      <c r="W12" s="208"/>
      <c r="X12" s="209"/>
      <c r="Y12" s="64"/>
    </row>
    <row r="13" spans="2:25" ht="84" x14ac:dyDescent="0.25">
      <c r="B13" s="15" t="s">
        <v>51</v>
      </c>
      <c r="C13" s="16" t="s">
        <v>52</v>
      </c>
      <c r="D13" s="16"/>
      <c r="E13" s="27"/>
      <c r="F13" s="27" t="e">
        <f>(F11/P11-1)*1.2</f>
        <v>#REF!</v>
      </c>
      <c r="G13" s="27" t="e">
        <f>(G11/Q11-1)*1.2</f>
        <v>#REF!</v>
      </c>
      <c r="H13" s="27" t="e">
        <f>(H11/M11-1)*1.2</f>
        <v>#REF!</v>
      </c>
      <c r="I13" s="27" t="e">
        <f>(I11/N11-1)*1.2</f>
        <v>#REF!</v>
      </c>
      <c r="J13" s="27" t="e">
        <f>(J11/O11-1)*1.2</f>
        <v>#REF!</v>
      </c>
      <c r="K13" s="27" t="e">
        <f>(K11/P11-1)*1.2</f>
        <v>#REF!</v>
      </c>
      <c r="L13" s="27" t="e">
        <f>(L11/Q11-1)*1.2</f>
        <v>#REF!</v>
      </c>
      <c r="M13" s="43">
        <v>0</v>
      </c>
      <c r="N13" s="43">
        <v>0</v>
      </c>
      <c r="O13" s="27" t="e">
        <f>(O11/J11-1)*1.2</f>
        <v>#REF!</v>
      </c>
      <c r="P13" s="43">
        <v>0</v>
      </c>
      <c r="Q13" s="43">
        <v>0</v>
      </c>
      <c r="R13" s="28" t="e">
        <f>(R11/M11-1)*1.2</f>
        <v>#REF!</v>
      </c>
      <c r="S13" s="27" t="e">
        <f>(S11/N11-1)*1.2</f>
        <v>#REF!</v>
      </c>
      <c r="T13" s="27">
        <v>0</v>
      </c>
      <c r="U13" s="56"/>
      <c r="V13" s="56"/>
      <c r="W13" s="56"/>
      <c r="X13" s="56"/>
      <c r="Y13" s="65"/>
    </row>
    <row r="14" spans="2:25" s="3" customFormat="1" x14ac:dyDescent="0.25">
      <c r="B14" s="29" t="s">
        <v>53</v>
      </c>
      <c r="C14" s="30"/>
      <c r="D14" s="31"/>
      <c r="E14" s="32"/>
      <c r="F14" s="32"/>
      <c r="G14" s="32"/>
      <c r="H14" s="32"/>
      <c r="I14" s="32"/>
      <c r="J14" s="44">
        <v>65</v>
      </c>
      <c r="K14" s="32"/>
      <c r="L14" s="32"/>
      <c r="M14" s="44"/>
      <c r="N14" s="44"/>
      <c r="O14" s="32"/>
      <c r="P14" s="44"/>
      <c r="Q14" s="44"/>
      <c r="R14" s="45"/>
      <c r="S14" s="32"/>
      <c r="T14" s="44">
        <v>65</v>
      </c>
      <c r="U14" s="57"/>
      <c r="V14" s="57"/>
      <c r="W14" s="57"/>
      <c r="X14" s="57"/>
      <c r="Y14" s="66" t="s">
        <v>54</v>
      </c>
    </row>
    <row r="15" spans="2:25" s="3" customFormat="1" x14ac:dyDescent="0.25">
      <c r="B15" s="29" t="s">
        <v>55</v>
      </c>
      <c r="C15" s="30"/>
      <c r="D15" s="31"/>
      <c r="E15" s="32"/>
      <c r="F15" s="33" t="e">
        <f>(P14+P16)*(1+(F11-P11)*1.2/F11)-F16</f>
        <v>#REF!</v>
      </c>
      <c r="G15" s="33" t="e">
        <f>(Q14+Q16)*(1+(G11-Q11)*1.2/G11)-G16</f>
        <v>#REF!</v>
      </c>
      <c r="H15" s="33" t="e">
        <f>(M14+M16)*(1+(H11-R11)*1.2/H11)-H16</f>
        <v>#REF!</v>
      </c>
      <c r="I15" s="33" t="e">
        <f>(N14+N16)*(1+(I11-S11)*1.2/I11)-I16</f>
        <v>#REF!</v>
      </c>
      <c r="J15" s="33" t="e">
        <f>(J14+J16)*(1+(J11-O11)*1.2/J11)-J16</f>
        <v>#REF!</v>
      </c>
      <c r="K15" s="33" t="e">
        <f>(P14+P16)*(1+(K11-P11)*1.2/K11)-K16</f>
        <v>#REF!</v>
      </c>
      <c r="L15" s="33" t="e">
        <f>(Q14+Q16)*(1+(L11-Q11)*1.2/L11)-L16</f>
        <v>#REF!</v>
      </c>
      <c r="M15" s="33" t="e">
        <f>(M14+M16)*(1+(M11-M11)*1.2/M11)-M16</f>
        <v>#REF!</v>
      </c>
      <c r="N15" s="33" t="e">
        <f>(N14+N16)*(1+(N11-N11)*1.2/N11)-N16</f>
        <v>#REF!</v>
      </c>
      <c r="O15" s="33" t="e">
        <f>(O14+O16)*(1+(O11-O11)*1.2/O11)-O16</f>
        <v>#REF!</v>
      </c>
      <c r="P15" s="33" t="e">
        <f>(P14+P16)*(1+(P11-P11)*1.2/P11)-P16</f>
        <v>#REF!</v>
      </c>
      <c r="Q15" s="33" t="e">
        <f>(Q14+Q16)*(1+(Q11-Q11)*1.2/Q11)-Q16</f>
        <v>#REF!</v>
      </c>
      <c r="R15" s="33" t="e">
        <f>(M14+M16)*(1+(R11-M11)*1.2/M11)-R16</f>
        <v>#REF!</v>
      </c>
      <c r="S15" s="33" t="e">
        <f>(N14+N16)*(1+(S11-N11)*1.2/N11)-S16</f>
        <v>#REF!</v>
      </c>
      <c r="T15" s="32">
        <f>T14</f>
        <v>65</v>
      </c>
      <c r="U15" s="58"/>
      <c r="V15" s="58"/>
      <c r="W15" s="58"/>
      <c r="X15" s="58"/>
      <c r="Y15" s="66"/>
    </row>
    <row r="16" spans="2:25" ht="42" x14ac:dyDescent="0.25">
      <c r="B16" s="34" t="s">
        <v>56</v>
      </c>
      <c r="C16" s="213" t="s">
        <v>57</v>
      </c>
      <c r="D16" s="214"/>
      <c r="E16" s="35"/>
      <c r="F16" s="194" t="e">
        <f>'离心式空压机参数表-厂家填写'!#REF!</f>
        <v>#REF!</v>
      </c>
      <c r="G16" s="194" t="e">
        <f>'离心式空压机参数表-厂家填写'!#REF!</f>
        <v>#REF!</v>
      </c>
      <c r="H16" s="194" t="e">
        <f>'离心式空压机参数表-厂家填写'!#REF!</f>
        <v>#REF!</v>
      </c>
      <c r="I16" s="194" t="e">
        <f>'离心式空压机参数表-厂家填写'!#REF!</f>
        <v>#REF!</v>
      </c>
      <c r="J16" s="35" t="e">
        <f>'离心式空压机参数表-厂家填写'!#REF!</f>
        <v>#REF!</v>
      </c>
      <c r="K16" s="35" t="e">
        <f>'离心式空压机参数表-厂家填写'!#REF!</f>
        <v>#REF!</v>
      </c>
      <c r="L16" s="35" t="e">
        <f>'离心式空压机参数表-厂家填写'!#REF!</f>
        <v>#REF!</v>
      </c>
      <c r="M16" s="35" t="e">
        <f>'离心式空压机参数表-厂家填写'!#REF!</f>
        <v>#REF!</v>
      </c>
      <c r="N16" s="35" t="e">
        <f>'离心式空压机参数表-厂家填写'!#REF!</f>
        <v>#REF!</v>
      </c>
      <c r="O16" s="35" t="e">
        <f>'离心式空压机参数表-厂家填写'!#REF!</f>
        <v>#REF!</v>
      </c>
      <c r="P16" s="194" t="e">
        <f>'离心式空压机参数表-厂家填写'!#REF!</f>
        <v>#REF!</v>
      </c>
      <c r="Q16" s="194" t="e">
        <f>'离心式空压机参数表-厂家填写'!#REF!</f>
        <v>#REF!</v>
      </c>
      <c r="R16" s="194" t="e">
        <f>'离心式空压机参数表-厂家填写'!#REF!</f>
        <v>#REF!</v>
      </c>
      <c r="S16" s="194" t="e">
        <f>'离心式空压机参数表-厂家填写'!#REF!</f>
        <v>#REF!</v>
      </c>
      <c r="T16" s="35" t="e">
        <f>'离心式空压机参数表-厂家填写'!#REF!</f>
        <v>#REF!</v>
      </c>
      <c r="U16" s="35" t="e">
        <f>'离心式空压机参数表-厂家填写'!#REF!</f>
        <v>#REF!</v>
      </c>
      <c r="V16" s="35" t="e">
        <f>'离心式空压机参数表-厂家填写'!#REF!</f>
        <v>#REF!</v>
      </c>
      <c r="W16" s="35" t="e">
        <f>'离心式空压机参数表-厂家填写'!#REF!</f>
        <v>#REF!</v>
      </c>
      <c r="X16" s="35" t="e">
        <f>'离心式空压机参数表-厂家填写'!#REF!</f>
        <v>#REF!</v>
      </c>
      <c r="Y16" s="25" t="s">
        <v>58</v>
      </c>
    </row>
  </sheetData>
  <mergeCells count="10">
    <mergeCell ref="B1:Y1"/>
    <mergeCell ref="E2:I2"/>
    <mergeCell ref="J2:N2"/>
    <mergeCell ref="O2:S2"/>
    <mergeCell ref="T2:X2"/>
    <mergeCell ref="E12:I12"/>
    <mergeCell ref="J12:N12"/>
    <mergeCell ref="O12:S12"/>
    <mergeCell ref="T12:X12"/>
    <mergeCell ref="C16:D16"/>
  </mergeCells>
  <phoneticPr fontId="2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L5"/>
  <sheetViews>
    <sheetView tabSelected="1" workbookViewId="0">
      <selection activeCell="H10" sqref="H10"/>
    </sheetView>
  </sheetViews>
  <sheetFormatPr defaultColWidth="8.6640625" defaultRowHeight="14" x14ac:dyDescent="0.3"/>
  <cols>
    <col min="1" max="1" width="4" customWidth="1"/>
    <col min="2" max="2" width="4.4140625"/>
    <col min="3" max="3" width="15.08203125" customWidth="1"/>
    <col min="4" max="4" width="13.75" customWidth="1"/>
    <col min="5" max="5" width="12.4140625" customWidth="1"/>
  </cols>
  <sheetData>
    <row r="1" spans="2:12" x14ac:dyDescent="0.3">
      <c r="B1" s="222" t="s">
        <v>59</v>
      </c>
      <c r="C1" s="223"/>
      <c r="D1" s="223"/>
      <c r="E1" s="223"/>
    </row>
    <row r="2" spans="2:12" s="186" customFormat="1" ht="41" customHeight="1" x14ac:dyDescent="0.3">
      <c r="B2" s="187" t="s">
        <v>60</v>
      </c>
      <c r="C2" s="187" t="s">
        <v>61</v>
      </c>
      <c r="D2" s="187" t="s">
        <v>62</v>
      </c>
      <c r="E2" s="188" t="s">
        <v>63</v>
      </c>
    </row>
    <row r="3" spans="2:12" ht="30.5" customHeight="1" x14ac:dyDescent="0.3">
      <c r="B3" s="189">
        <v>1</v>
      </c>
      <c r="C3" s="195" t="s">
        <v>64</v>
      </c>
      <c r="D3" s="189">
        <v>120</v>
      </c>
      <c r="E3" s="189">
        <v>1</v>
      </c>
      <c r="G3" s="190"/>
      <c r="H3" s="190"/>
      <c r="I3" s="190"/>
      <c r="J3" s="190"/>
      <c r="K3" s="190"/>
      <c r="L3" s="193"/>
    </row>
    <row r="4" spans="2:12" ht="26" x14ac:dyDescent="0.3">
      <c r="B4" s="191">
        <v>2</v>
      </c>
      <c r="C4" s="196" t="s">
        <v>325</v>
      </c>
      <c r="D4" s="191">
        <v>210</v>
      </c>
      <c r="E4" s="191">
        <f>E3</f>
        <v>1</v>
      </c>
    </row>
    <row r="5" spans="2:12" ht="64" customHeight="1" x14ac:dyDescent="0.3">
      <c r="B5" s="192">
        <v>3</v>
      </c>
      <c r="C5" s="197" t="s">
        <v>65</v>
      </c>
      <c r="D5" s="192">
        <f>D4</f>
        <v>210</v>
      </c>
      <c r="E5" s="192">
        <f>E3</f>
        <v>1</v>
      </c>
    </row>
  </sheetData>
  <mergeCells count="1">
    <mergeCell ref="B1:E1"/>
  </mergeCells>
  <phoneticPr fontId="2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E43"/>
  <sheetViews>
    <sheetView workbookViewId="0">
      <pane xSplit="3" ySplit="1" topLeftCell="D2" activePane="bottomRight" state="frozen"/>
      <selection pane="topRight"/>
      <selection pane="bottomLeft"/>
      <selection pane="bottomRight" activeCell="G6" sqref="G6"/>
    </sheetView>
  </sheetViews>
  <sheetFormatPr defaultColWidth="9" defaultRowHeight="13" x14ac:dyDescent="0.25"/>
  <cols>
    <col min="1" max="1" width="2.58203125" style="140" customWidth="1"/>
    <col min="2" max="2" width="7.58203125" style="140" customWidth="1"/>
    <col min="3" max="3" width="16.9140625" style="140" customWidth="1"/>
    <col min="4" max="4" width="40" style="141" customWidth="1"/>
    <col min="5" max="5" width="12.33203125" style="141" customWidth="1"/>
    <col min="6" max="16384" width="9" style="140"/>
  </cols>
  <sheetData>
    <row r="1" spans="2:5" ht="18" thickBot="1" x14ac:dyDescent="0.3">
      <c r="B1" s="229" t="s">
        <v>66</v>
      </c>
      <c r="C1" s="230"/>
      <c r="D1" s="230"/>
      <c r="E1" s="230"/>
    </row>
    <row r="2" spans="2:5" s="171" customFormat="1" x14ac:dyDescent="0.25">
      <c r="B2" s="227" t="s">
        <v>1</v>
      </c>
      <c r="C2" s="225"/>
      <c r="D2" s="225" t="s">
        <v>67</v>
      </c>
      <c r="E2" s="198" t="s">
        <v>68</v>
      </c>
    </row>
    <row r="3" spans="2:5" s="172" customFormat="1" ht="26" x14ac:dyDescent="0.3">
      <c r="B3" s="228"/>
      <c r="C3" s="226"/>
      <c r="D3" s="226"/>
      <c r="E3" s="164" t="s">
        <v>326</v>
      </c>
    </row>
    <row r="4" spans="2:5" x14ac:dyDescent="0.25">
      <c r="B4" s="228" t="s">
        <v>69</v>
      </c>
      <c r="C4" s="69" t="s">
        <v>70</v>
      </c>
      <c r="D4" s="69" t="s">
        <v>71</v>
      </c>
      <c r="E4" s="97"/>
    </row>
    <row r="5" spans="2:5" s="142" customFormat="1" ht="26" x14ac:dyDescent="0.3">
      <c r="B5" s="228"/>
      <c r="C5" s="73" t="s">
        <v>72</v>
      </c>
      <c r="D5" s="69">
        <v>7.5</v>
      </c>
      <c r="E5" s="86"/>
    </row>
    <row r="6" spans="2:5" ht="39" x14ac:dyDescent="0.25">
      <c r="B6" s="228"/>
      <c r="C6" s="174" t="s">
        <v>73</v>
      </c>
      <c r="D6" s="175">
        <f>设备数量!D3</f>
        <v>120</v>
      </c>
      <c r="E6" s="175"/>
    </row>
    <row r="7" spans="2:5" s="138" customFormat="1" x14ac:dyDescent="0.3">
      <c r="B7" s="228"/>
      <c r="C7" s="97" t="s">
        <v>74</v>
      </c>
      <c r="D7" s="86">
        <v>10</v>
      </c>
      <c r="E7" s="86"/>
    </row>
    <row r="8" spans="2:5" s="138" customFormat="1" x14ac:dyDescent="0.3">
      <c r="B8" s="228"/>
      <c r="C8" s="97" t="s">
        <v>75</v>
      </c>
      <c r="D8" s="69" t="s">
        <v>71</v>
      </c>
      <c r="E8" s="86"/>
    </row>
    <row r="9" spans="2:5" ht="26" x14ac:dyDescent="0.25">
      <c r="B9" s="228"/>
      <c r="C9" s="96" t="s">
        <v>76</v>
      </c>
      <c r="D9" s="86" t="s">
        <v>71</v>
      </c>
      <c r="E9" s="97"/>
    </row>
    <row r="10" spans="2:5" x14ac:dyDescent="0.25">
      <c r="B10" s="228"/>
      <c r="C10" s="96" t="s">
        <v>77</v>
      </c>
      <c r="D10" s="86" t="s">
        <v>71</v>
      </c>
      <c r="E10" s="97"/>
    </row>
    <row r="11" spans="2:5" ht="65" x14ac:dyDescent="0.25">
      <c r="B11" s="228"/>
      <c r="C11" s="75" t="s">
        <v>78</v>
      </c>
      <c r="D11" s="8" t="s">
        <v>71</v>
      </c>
      <c r="E11" s="78"/>
    </row>
    <row r="12" spans="2:5" ht="52" x14ac:dyDescent="0.25">
      <c r="B12" s="228"/>
      <c r="C12" s="75" t="s">
        <v>79</v>
      </c>
      <c r="D12" s="8" t="s">
        <v>71</v>
      </c>
      <c r="E12" s="78"/>
    </row>
    <row r="13" spans="2:5" ht="52" x14ac:dyDescent="0.25">
      <c r="B13" s="228"/>
      <c r="C13" s="75" t="s">
        <v>80</v>
      </c>
      <c r="D13" s="8" t="s">
        <v>71</v>
      </c>
      <c r="E13" s="78"/>
    </row>
    <row r="14" spans="2:5" x14ac:dyDescent="0.25">
      <c r="B14" s="228"/>
      <c r="C14" s="174" t="s">
        <v>81</v>
      </c>
      <c r="D14" s="86" t="s">
        <v>82</v>
      </c>
      <c r="E14" s="176"/>
    </row>
    <row r="15" spans="2:5" x14ac:dyDescent="0.25">
      <c r="B15" s="228"/>
      <c r="C15" s="174" t="s">
        <v>83</v>
      </c>
      <c r="D15" s="86" t="s">
        <v>71</v>
      </c>
      <c r="E15" s="86"/>
    </row>
    <row r="16" spans="2:5" x14ac:dyDescent="0.25">
      <c r="B16" s="228"/>
      <c r="C16" s="174" t="s">
        <v>84</v>
      </c>
      <c r="D16" s="86" t="s">
        <v>85</v>
      </c>
      <c r="E16" s="86"/>
    </row>
    <row r="17" spans="2:5" s="131" customFormat="1" ht="29" x14ac:dyDescent="0.25">
      <c r="B17" s="231" t="s">
        <v>86</v>
      </c>
      <c r="C17" s="75" t="s">
        <v>87</v>
      </c>
      <c r="D17" s="177" t="s">
        <v>88</v>
      </c>
      <c r="E17" s="178"/>
    </row>
    <row r="18" spans="2:5" s="131" customFormat="1" ht="42" x14ac:dyDescent="0.25">
      <c r="B18" s="231"/>
      <c r="C18" s="75" t="s">
        <v>89</v>
      </c>
      <c r="D18" s="177" t="s">
        <v>88</v>
      </c>
      <c r="E18" s="178"/>
    </row>
    <row r="19" spans="2:5" s="131" customFormat="1" ht="29" x14ac:dyDescent="0.25">
      <c r="B19" s="231"/>
      <c r="C19" s="75" t="s">
        <v>90</v>
      </c>
      <c r="D19" s="177" t="s">
        <v>88</v>
      </c>
      <c r="E19" s="178"/>
    </row>
    <row r="20" spans="2:5" x14ac:dyDescent="0.25">
      <c r="B20" s="179"/>
      <c r="C20" s="82" t="s">
        <v>70</v>
      </c>
      <c r="D20" s="82" t="s">
        <v>91</v>
      </c>
      <c r="E20" s="180"/>
    </row>
    <row r="21" spans="2:5" x14ac:dyDescent="0.25">
      <c r="B21" s="226" t="s">
        <v>92</v>
      </c>
      <c r="C21" s="73" t="s">
        <v>93</v>
      </c>
      <c r="D21" s="69" t="s">
        <v>94</v>
      </c>
      <c r="E21" s="181"/>
    </row>
    <row r="22" spans="2:5" x14ac:dyDescent="0.25">
      <c r="B22" s="226"/>
      <c r="C22" s="81" t="s">
        <v>95</v>
      </c>
      <c r="D22" s="69" t="s">
        <v>91</v>
      </c>
      <c r="E22" s="181"/>
    </row>
    <row r="23" spans="2:5" x14ac:dyDescent="0.25">
      <c r="B23" s="226"/>
      <c r="C23" s="182" t="s">
        <v>96</v>
      </c>
      <c r="D23" s="69" t="s">
        <v>97</v>
      </c>
      <c r="E23" s="181"/>
    </row>
    <row r="24" spans="2:5" x14ac:dyDescent="0.25">
      <c r="B24" s="226"/>
      <c r="C24" s="182" t="s">
        <v>98</v>
      </c>
      <c r="D24" s="69" t="s">
        <v>99</v>
      </c>
      <c r="E24" s="181"/>
    </row>
    <row r="25" spans="2:5" x14ac:dyDescent="0.25">
      <c r="B25" s="226"/>
      <c r="C25" s="182" t="s">
        <v>100</v>
      </c>
      <c r="D25" s="69" t="s">
        <v>101</v>
      </c>
      <c r="E25" s="181"/>
    </row>
    <row r="26" spans="2:5" x14ac:dyDescent="0.25">
      <c r="B26" s="226"/>
      <c r="C26" s="182" t="s">
        <v>102</v>
      </c>
      <c r="D26" s="69" t="s">
        <v>103</v>
      </c>
      <c r="E26" s="181"/>
    </row>
    <row r="27" spans="2:5" x14ac:dyDescent="0.25">
      <c r="B27" s="226"/>
      <c r="C27" s="183" t="s">
        <v>104</v>
      </c>
      <c r="D27" s="76" t="s">
        <v>105</v>
      </c>
      <c r="E27" s="181"/>
    </row>
    <row r="28" spans="2:5" x14ac:dyDescent="0.25">
      <c r="B28" s="226"/>
      <c r="C28" s="183" t="s">
        <v>106</v>
      </c>
      <c r="D28" s="69" t="s">
        <v>91</v>
      </c>
      <c r="E28" s="181"/>
    </row>
    <row r="29" spans="2:5" x14ac:dyDescent="0.25">
      <c r="B29" s="226"/>
      <c r="C29" s="73" t="s">
        <v>107</v>
      </c>
      <c r="D29" s="69" t="s">
        <v>108</v>
      </c>
      <c r="E29" s="184"/>
    </row>
    <row r="30" spans="2:5" ht="104" x14ac:dyDescent="0.25">
      <c r="B30" s="173" t="s">
        <v>109</v>
      </c>
      <c r="C30" s="73" t="s">
        <v>110</v>
      </c>
      <c r="D30" s="69" t="s">
        <v>111</v>
      </c>
      <c r="E30" s="185"/>
    </row>
    <row r="31" spans="2:5" ht="26" x14ac:dyDescent="0.25">
      <c r="B31" s="173"/>
      <c r="C31" s="83" t="s">
        <v>112</v>
      </c>
      <c r="D31" s="69"/>
      <c r="E31" s="185"/>
    </row>
    <row r="32" spans="2:5" x14ac:dyDescent="0.25">
      <c r="B32" s="224" t="s">
        <v>113</v>
      </c>
      <c r="C32" s="85" t="s">
        <v>114</v>
      </c>
      <c r="D32" s="69" t="s">
        <v>91</v>
      </c>
      <c r="E32" s="185"/>
    </row>
    <row r="33" spans="2:5" x14ac:dyDescent="0.25">
      <c r="B33" s="224"/>
      <c r="C33" s="85" t="s">
        <v>115</v>
      </c>
      <c r="D33" s="69" t="s">
        <v>91</v>
      </c>
      <c r="E33" s="185"/>
    </row>
    <row r="34" spans="2:5" x14ac:dyDescent="0.25">
      <c r="B34" s="224"/>
      <c r="C34" s="85" t="s">
        <v>116</v>
      </c>
      <c r="D34" s="69" t="s">
        <v>91</v>
      </c>
      <c r="E34" s="185"/>
    </row>
    <row r="35" spans="2:5" x14ac:dyDescent="0.25">
      <c r="B35" s="224"/>
      <c r="C35" s="85" t="s">
        <v>117</v>
      </c>
      <c r="D35" s="69" t="s">
        <v>91</v>
      </c>
      <c r="E35" s="185"/>
    </row>
    <row r="36" spans="2:5" x14ac:dyDescent="0.25">
      <c r="B36" s="224"/>
      <c r="C36" s="85" t="s">
        <v>118</v>
      </c>
      <c r="D36" s="69" t="s">
        <v>91</v>
      </c>
      <c r="E36" s="185"/>
    </row>
    <row r="37" spans="2:5" x14ac:dyDescent="0.25">
      <c r="B37" s="224"/>
      <c r="C37" s="85" t="s">
        <v>119</v>
      </c>
      <c r="D37" s="69" t="s">
        <v>91</v>
      </c>
      <c r="E37" s="185"/>
    </row>
    <row r="38" spans="2:5" x14ac:dyDescent="0.25">
      <c r="B38" s="224"/>
      <c r="C38" s="85" t="s">
        <v>120</v>
      </c>
      <c r="D38" s="69" t="s">
        <v>91</v>
      </c>
      <c r="E38" s="185"/>
    </row>
    <row r="39" spans="2:5" x14ac:dyDescent="0.25">
      <c r="B39" s="224"/>
      <c r="C39" s="85" t="s">
        <v>121</v>
      </c>
      <c r="D39" s="69" t="s">
        <v>91</v>
      </c>
      <c r="E39" s="185"/>
    </row>
    <row r="40" spans="2:5" x14ac:dyDescent="0.25">
      <c r="B40" s="224"/>
      <c r="C40" s="85" t="s">
        <v>122</v>
      </c>
      <c r="D40" s="69" t="s">
        <v>91</v>
      </c>
      <c r="E40" s="185"/>
    </row>
    <row r="41" spans="2:5" x14ac:dyDescent="0.25">
      <c r="B41" s="224"/>
      <c r="C41" s="85" t="s">
        <v>123</v>
      </c>
      <c r="D41" s="69" t="s">
        <v>91</v>
      </c>
      <c r="E41" s="185"/>
    </row>
    <row r="42" spans="2:5" ht="26" x14ac:dyDescent="0.25">
      <c r="B42" s="224"/>
      <c r="C42" s="85" t="s">
        <v>124</v>
      </c>
      <c r="D42" s="69" t="s">
        <v>125</v>
      </c>
      <c r="E42" s="185"/>
    </row>
    <row r="43" spans="2:5" x14ac:dyDescent="0.25">
      <c r="B43" s="224"/>
      <c r="C43" s="85" t="s">
        <v>126</v>
      </c>
      <c r="D43" s="69" t="s">
        <v>127</v>
      </c>
      <c r="E43" s="185"/>
    </row>
  </sheetData>
  <mergeCells count="7">
    <mergeCell ref="B32:B43"/>
    <mergeCell ref="D2:D3"/>
    <mergeCell ref="B2:C3"/>
    <mergeCell ref="B1:E1"/>
    <mergeCell ref="B4:B16"/>
    <mergeCell ref="B17:B19"/>
    <mergeCell ref="B21:B29"/>
  </mergeCells>
  <phoneticPr fontId="29" type="noConversion"/>
  <pageMargins left="0.7" right="0.7" top="0.75" bottom="0.75" header="0.3" footer="0.3"/>
  <pageSetup paperSize="9" orientation="portrait" horizontalDpi="90" verticalDpi="9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T44"/>
  <sheetViews>
    <sheetView workbookViewId="0">
      <selection activeCell="E13" sqref="E13"/>
    </sheetView>
  </sheetViews>
  <sheetFormatPr defaultColWidth="9" defaultRowHeight="13" x14ac:dyDescent="0.25"/>
  <cols>
    <col min="1" max="1" width="3.58203125" style="131" customWidth="1"/>
    <col min="2" max="2" width="7.75" style="131" customWidth="1"/>
    <col min="3" max="3" width="17.6640625" style="132" customWidth="1"/>
    <col min="4" max="4" width="11.08203125" style="131" customWidth="1"/>
    <col min="5" max="5" width="15.5" style="133" customWidth="1"/>
    <col min="6" max="6" width="9" style="131" customWidth="1"/>
    <col min="7" max="7" width="7.08203125" style="131"/>
    <col min="8" max="8" width="7.33203125" style="131" customWidth="1"/>
    <col min="9" max="9" width="7.08203125" style="131"/>
    <col min="10" max="11" width="7.33203125" style="138" customWidth="1"/>
    <col min="12" max="12" width="7.08203125" style="131"/>
    <col min="13" max="13" width="7.33203125" style="131" customWidth="1"/>
    <col min="14" max="14" width="7.08203125" style="131"/>
    <col min="15" max="15" width="7.33203125" style="131" customWidth="1"/>
    <col min="16" max="16" width="7.08203125" style="131"/>
    <col min="17" max="17" width="7.33203125" style="131" customWidth="1"/>
    <col min="18" max="18" width="7.08203125" style="131"/>
    <col min="19" max="19" width="7.33203125" style="138" customWidth="1"/>
    <col min="20" max="20" width="42.33203125" style="139" customWidth="1"/>
    <col min="21" max="16384" width="9" style="131"/>
  </cols>
  <sheetData>
    <row r="1" spans="2:20" ht="17.5" x14ac:dyDescent="0.25">
      <c r="B1" s="233" t="s">
        <v>134</v>
      </c>
      <c r="C1" s="233"/>
      <c r="D1" s="233"/>
      <c r="E1" s="233"/>
      <c r="F1" s="163"/>
      <c r="G1" s="163"/>
      <c r="H1" s="163"/>
      <c r="I1" s="163"/>
      <c r="J1" s="163"/>
      <c r="K1" s="163"/>
      <c r="L1" s="163"/>
      <c r="M1" s="163"/>
      <c r="N1" s="163"/>
      <c r="O1" s="163"/>
      <c r="P1" s="163"/>
      <c r="Q1" s="163"/>
      <c r="R1" s="163"/>
      <c r="S1" s="163"/>
      <c r="T1" s="163"/>
    </row>
    <row r="2" spans="2:20" s="161" customFormat="1" x14ac:dyDescent="0.3">
      <c r="B2" s="232" t="s">
        <v>70</v>
      </c>
      <c r="C2" s="232"/>
      <c r="D2" s="234" t="s">
        <v>67</v>
      </c>
      <c r="E2" s="199" t="s">
        <v>68</v>
      </c>
    </row>
    <row r="3" spans="2:20" s="161" customFormat="1" x14ac:dyDescent="0.3">
      <c r="B3" s="232"/>
      <c r="C3" s="232"/>
      <c r="D3" s="234"/>
      <c r="E3" s="164" t="str">
        <f>'离心式空压机参数表-厂家填写'!E3</f>
        <v>机型-120Nm³/min</v>
      </c>
    </row>
    <row r="4" spans="2:20" s="138" customFormat="1" ht="26" x14ac:dyDescent="0.3">
      <c r="B4" s="235" t="s">
        <v>310</v>
      </c>
      <c r="C4" s="96" t="s">
        <v>135</v>
      </c>
      <c r="D4" s="165">
        <f>设备数量!D4</f>
        <v>210</v>
      </c>
      <c r="E4" s="166"/>
    </row>
    <row r="5" spans="2:20" s="138" customFormat="1" ht="14" x14ac:dyDescent="0.3">
      <c r="B5" s="232"/>
      <c r="C5" s="73" t="s">
        <v>136</v>
      </c>
      <c r="D5" s="69" t="s">
        <v>137</v>
      </c>
      <c r="E5" s="166"/>
    </row>
    <row r="6" spans="2:20" s="138" customFormat="1" ht="14" x14ac:dyDescent="0.3">
      <c r="B6" s="232"/>
      <c r="C6" s="73" t="s">
        <v>138</v>
      </c>
      <c r="D6" s="69" t="s">
        <v>324</v>
      </c>
      <c r="E6" s="166"/>
    </row>
    <row r="7" spans="2:20" s="138" customFormat="1" ht="19.5" customHeight="1" x14ac:dyDescent="0.3">
      <c r="B7" s="232"/>
      <c r="C7" s="73" t="s">
        <v>139</v>
      </c>
      <c r="D7" s="69" t="s">
        <v>140</v>
      </c>
      <c r="E7" s="166"/>
    </row>
    <row r="8" spans="2:20" s="138" customFormat="1" ht="14" x14ac:dyDescent="0.3">
      <c r="B8" s="232"/>
      <c r="C8" s="73" t="s">
        <v>141</v>
      </c>
      <c r="D8" s="69" t="s">
        <v>142</v>
      </c>
      <c r="E8" s="166"/>
    </row>
    <row r="9" spans="2:20" s="278" customFormat="1" ht="33" customHeight="1" x14ac:dyDescent="0.3">
      <c r="B9" s="232"/>
      <c r="C9" s="279" t="s">
        <v>328</v>
      </c>
      <c r="D9" s="280" t="s">
        <v>142</v>
      </c>
      <c r="E9" s="166"/>
      <c r="F9" s="138"/>
    </row>
    <row r="10" spans="2:20" s="278" customFormat="1" ht="30.65" customHeight="1" x14ac:dyDescent="0.3">
      <c r="B10" s="232"/>
      <c r="C10" s="279" t="s">
        <v>329</v>
      </c>
      <c r="D10" s="280" t="s">
        <v>142</v>
      </c>
      <c r="E10" s="166"/>
      <c r="F10" s="138"/>
    </row>
    <row r="11" spans="2:20" s="278" customFormat="1" ht="30.65" customHeight="1" x14ac:dyDescent="0.3">
      <c r="B11" s="232"/>
      <c r="C11" s="279" t="s">
        <v>330</v>
      </c>
      <c r="D11" s="280" t="s">
        <v>331</v>
      </c>
      <c r="E11" s="166"/>
      <c r="F11" s="138"/>
    </row>
    <row r="12" spans="2:20" s="138" customFormat="1" ht="14" x14ac:dyDescent="0.3">
      <c r="B12" s="232"/>
      <c r="C12" s="73" t="s">
        <v>143</v>
      </c>
      <c r="D12" s="206" t="s">
        <v>323</v>
      </c>
      <c r="E12" s="168"/>
    </row>
    <row r="13" spans="2:20" s="138" customFormat="1" ht="14" x14ac:dyDescent="0.3">
      <c r="B13" s="232"/>
      <c r="C13" s="203" t="s">
        <v>311</v>
      </c>
      <c r="D13" s="202" t="s">
        <v>312</v>
      </c>
      <c r="E13" s="168"/>
    </row>
    <row r="14" spans="2:20" s="138" customFormat="1" ht="14" x14ac:dyDescent="0.3">
      <c r="B14" s="232"/>
      <c r="C14" s="203" t="s">
        <v>313</v>
      </c>
      <c r="D14" s="202" t="s">
        <v>314</v>
      </c>
      <c r="E14" s="168"/>
    </row>
    <row r="15" spans="2:20" s="138" customFormat="1" ht="14" x14ac:dyDescent="0.3">
      <c r="B15" s="232"/>
      <c r="C15" s="203" t="s">
        <v>315</v>
      </c>
      <c r="D15" s="206" t="s">
        <v>327</v>
      </c>
      <c r="E15" s="168"/>
    </row>
    <row r="16" spans="2:20" s="138" customFormat="1" ht="26" x14ac:dyDescent="0.3">
      <c r="B16" s="232"/>
      <c r="C16" s="203" t="s">
        <v>317</v>
      </c>
      <c r="D16" s="202" t="s">
        <v>316</v>
      </c>
      <c r="E16" s="168"/>
    </row>
    <row r="17" spans="2:6" s="138" customFormat="1" ht="14" x14ac:dyDescent="0.3">
      <c r="B17" s="232"/>
      <c r="C17" s="203" t="s">
        <v>318</v>
      </c>
      <c r="D17" s="202" t="s">
        <v>319</v>
      </c>
      <c r="E17" s="168"/>
    </row>
    <row r="18" spans="2:6" s="138" customFormat="1" ht="14" x14ac:dyDescent="0.3">
      <c r="B18" s="232"/>
      <c r="C18" s="73" t="s">
        <v>144</v>
      </c>
      <c r="D18" s="69" t="s">
        <v>145</v>
      </c>
      <c r="E18" s="168"/>
    </row>
    <row r="19" spans="2:6" s="138" customFormat="1" ht="14" x14ac:dyDescent="0.3">
      <c r="B19" s="232"/>
      <c r="C19" s="73" t="s">
        <v>146</v>
      </c>
      <c r="D19" s="201" t="s">
        <v>320</v>
      </c>
      <c r="E19" s="168"/>
    </row>
    <row r="20" spans="2:6" s="138" customFormat="1" ht="14" x14ac:dyDescent="0.3">
      <c r="B20" s="232"/>
      <c r="C20" s="73" t="s">
        <v>147</v>
      </c>
      <c r="D20" s="69" t="s">
        <v>148</v>
      </c>
      <c r="E20" s="168"/>
    </row>
    <row r="21" spans="2:6" s="278" customFormat="1" ht="28.25" customHeight="1" x14ac:dyDescent="0.3">
      <c r="B21" s="232"/>
      <c r="C21" s="279" t="s">
        <v>332</v>
      </c>
      <c r="D21" s="280" t="s">
        <v>91</v>
      </c>
      <c r="E21" s="168"/>
      <c r="F21" s="138"/>
    </row>
    <row r="22" spans="2:6" s="138" customFormat="1" ht="28" x14ac:dyDescent="0.3">
      <c r="B22" s="232"/>
      <c r="C22" s="96" t="s">
        <v>149</v>
      </c>
      <c r="D22" s="167" t="s">
        <v>150</v>
      </c>
      <c r="E22" s="168"/>
    </row>
    <row r="23" spans="2:6" s="138" customFormat="1" ht="14" x14ac:dyDescent="0.3">
      <c r="B23" s="232"/>
      <c r="C23" s="96" t="s">
        <v>83</v>
      </c>
      <c r="D23" s="167" t="s">
        <v>91</v>
      </c>
      <c r="E23" s="168"/>
    </row>
    <row r="24" spans="2:6" s="162" customFormat="1" ht="26" x14ac:dyDescent="0.3">
      <c r="B24" s="232" t="s">
        <v>151</v>
      </c>
      <c r="C24" s="96" t="s">
        <v>152</v>
      </c>
      <c r="D24" s="97">
        <v>150</v>
      </c>
      <c r="E24" s="169"/>
    </row>
    <row r="25" spans="2:6" s="162" customFormat="1" x14ac:dyDescent="0.3">
      <c r="B25" s="232"/>
      <c r="C25" s="96" t="s">
        <v>153</v>
      </c>
      <c r="D25" s="97" t="s">
        <v>91</v>
      </c>
      <c r="E25" s="97"/>
    </row>
    <row r="26" spans="2:6" s="162" customFormat="1" ht="26.4" customHeight="1" x14ac:dyDescent="0.3">
      <c r="B26" s="232" t="s">
        <v>160</v>
      </c>
      <c r="C26" s="96" t="s">
        <v>70</v>
      </c>
      <c r="D26" s="97" t="s">
        <v>91</v>
      </c>
      <c r="E26" s="97"/>
    </row>
    <row r="27" spans="2:6" s="162" customFormat="1" x14ac:dyDescent="0.3">
      <c r="B27" s="232"/>
      <c r="C27" s="96" t="s">
        <v>136</v>
      </c>
      <c r="D27" s="97" t="s">
        <v>137</v>
      </c>
      <c r="E27" s="78"/>
    </row>
    <row r="28" spans="2:6" s="162" customFormat="1" ht="21" customHeight="1" x14ac:dyDescent="0.3">
      <c r="B28" s="232"/>
      <c r="C28" s="96" t="s">
        <v>155</v>
      </c>
      <c r="D28" s="204" t="s">
        <v>321</v>
      </c>
      <c r="E28" s="78"/>
    </row>
    <row r="29" spans="2:6" s="162" customFormat="1" x14ac:dyDescent="0.3">
      <c r="B29" s="232"/>
      <c r="C29" s="96" t="s">
        <v>156</v>
      </c>
      <c r="D29" s="97">
        <v>1</v>
      </c>
      <c r="E29" s="78"/>
    </row>
    <row r="30" spans="2:6" s="162" customFormat="1" x14ac:dyDescent="0.3">
      <c r="B30" s="232"/>
      <c r="C30" s="96" t="s">
        <v>157</v>
      </c>
      <c r="D30" s="97">
        <v>7.0000000000000001E-3</v>
      </c>
      <c r="E30" s="78"/>
    </row>
    <row r="31" spans="2:6" s="162" customFormat="1" ht="26" x14ac:dyDescent="0.3">
      <c r="B31" s="232"/>
      <c r="C31" s="96" t="s">
        <v>158</v>
      </c>
      <c r="D31" s="97" t="s">
        <v>159</v>
      </c>
      <c r="E31" s="78"/>
    </row>
    <row r="32" spans="2:6" s="162" customFormat="1" x14ac:dyDescent="0.3">
      <c r="B32" s="232" t="s">
        <v>162</v>
      </c>
      <c r="C32" s="96" t="s">
        <v>70</v>
      </c>
      <c r="D32" s="97"/>
      <c r="E32" s="97"/>
    </row>
    <row r="33" spans="2:20" s="162" customFormat="1" x14ac:dyDescent="0.3">
      <c r="B33" s="232"/>
      <c r="C33" s="96" t="s">
        <v>136</v>
      </c>
      <c r="D33" s="97" t="s">
        <v>137</v>
      </c>
      <c r="E33" s="78"/>
    </row>
    <row r="34" spans="2:20" s="162" customFormat="1" x14ac:dyDescent="0.3">
      <c r="B34" s="232"/>
      <c r="C34" s="96" t="s">
        <v>155</v>
      </c>
      <c r="D34" s="97" t="s">
        <v>163</v>
      </c>
      <c r="E34" s="78"/>
    </row>
    <row r="35" spans="2:20" s="162" customFormat="1" x14ac:dyDescent="0.3">
      <c r="B35" s="232"/>
      <c r="C35" s="96" t="s">
        <v>156</v>
      </c>
      <c r="D35" s="97">
        <v>0.01</v>
      </c>
      <c r="E35" s="78"/>
    </row>
    <row r="36" spans="2:20" s="162" customFormat="1" x14ac:dyDescent="0.3">
      <c r="B36" s="232"/>
      <c r="C36" s="96" t="s">
        <v>157</v>
      </c>
      <c r="D36" s="97">
        <v>0.01</v>
      </c>
      <c r="E36" s="78"/>
    </row>
    <row r="37" spans="2:20" s="162" customFormat="1" ht="26" x14ac:dyDescent="0.3">
      <c r="B37" s="232"/>
      <c r="C37" s="96" t="s">
        <v>158</v>
      </c>
      <c r="D37" s="97" t="s">
        <v>159</v>
      </c>
      <c r="E37" s="78"/>
    </row>
    <row r="38" spans="2:20" s="162" customFormat="1" ht="14" x14ac:dyDescent="0.3">
      <c r="B38" s="232" t="s">
        <v>164</v>
      </c>
      <c r="C38" s="96" t="s">
        <v>165</v>
      </c>
      <c r="D38" s="167"/>
      <c r="E38" s="166"/>
    </row>
    <row r="39" spans="2:20" s="162" customFormat="1" x14ac:dyDescent="0.3">
      <c r="B39" s="232"/>
      <c r="C39" s="96" t="s">
        <v>166</v>
      </c>
      <c r="D39" s="97" t="s">
        <v>91</v>
      </c>
      <c r="E39" s="8"/>
    </row>
    <row r="40" spans="2:20" s="162" customFormat="1" x14ac:dyDescent="0.3">
      <c r="B40" s="232"/>
      <c r="C40" s="96" t="s">
        <v>167</v>
      </c>
      <c r="D40" s="97" t="s">
        <v>91</v>
      </c>
      <c r="E40" s="8"/>
    </row>
    <row r="41" spans="2:20" s="162" customFormat="1" x14ac:dyDescent="0.3">
      <c r="B41" s="232"/>
      <c r="C41" s="96" t="s">
        <v>156</v>
      </c>
      <c r="D41" s="97" t="s">
        <v>168</v>
      </c>
      <c r="E41" s="8"/>
    </row>
    <row r="42" spans="2:20" s="162" customFormat="1" x14ac:dyDescent="0.3">
      <c r="B42" s="232"/>
      <c r="C42" s="96" t="s">
        <v>169</v>
      </c>
      <c r="D42" s="97" t="s">
        <v>170</v>
      </c>
      <c r="E42" s="8"/>
    </row>
    <row r="43" spans="2:20" s="162" customFormat="1" x14ac:dyDescent="0.3">
      <c r="B43" s="232"/>
      <c r="C43" s="96" t="s">
        <v>171</v>
      </c>
      <c r="D43" s="97" t="s">
        <v>172</v>
      </c>
      <c r="E43" s="8"/>
    </row>
    <row r="44" spans="2:20" s="138" customFormat="1" x14ac:dyDescent="0.25">
      <c r="B44" s="232"/>
      <c r="C44" s="96" t="s">
        <v>83</v>
      </c>
      <c r="D44" s="97" t="s">
        <v>91</v>
      </c>
      <c r="E44" s="170"/>
      <c r="T44" s="139"/>
    </row>
  </sheetData>
  <mergeCells count="8">
    <mergeCell ref="B26:B31"/>
    <mergeCell ref="B32:B37"/>
    <mergeCell ref="B38:B44"/>
    <mergeCell ref="B1:E1"/>
    <mergeCell ref="D2:D3"/>
    <mergeCell ref="B2:C3"/>
    <mergeCell ref="B4:B23"/>
    <mergeCell ref="B24:B25"/>
  </mergeCells>
  <phoneticPr fontId="2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3"/>
  <sheetViews>
    <sheetView workbookViewId="0">
      <selection activeCell="D19" sqref="D19"/>
    </sheetView>
  </sheetViews>
  <sheetFormatPr defaultColWidth="8.6640625" defaultRowHeight="14" x14ac:dyDescent="0.3"/>
  <cols>
    <col min="1" max="1" width="4.4140625"/>
    <col min="3" max="3" width="17.9140625" customWidth="1"/>
    <col min="4" max="4" width="26.08203125" customWidth="1"/>
    <col min="5" max="5" width="31.75" customWidth="1"/>
  </cols>
  <sheetData>
    <row r="1" spans="1:5" x14ac:dyDescent="0.3">
      <c r="A1" s="236"/>
      <c r="B1" s="237"/>
      <c r="C1" s="237"/>
      <c r="D1" s="238" t="s">
        <v>91</v>
      </c>
      <c r="E1" s="238"/>
    </row>
    <row r="2" spans="1:5" ht="26" x14ac:dyDescent="0.3">
      <c r="A2" s="160" t="s">
        <v>60</v>
      </c>
      <c r="B2" s="109" t="s">
        <v>178</v>
      </c>
      <c r="C2" s="97" t="s">
        <v>179</v>
      </c>
      <c r="D2" s="100" t="s">
        <v>180</v>
      </c>
      <c r="E2" s="97" t="s">
        <v>181</v>
      </c>
    </row>
    <row r="3" spans="1:5" x14ac:dyDescent="0.3">
      <c r="A3" s="160">
        <v>1</v>
      </c>
      <c r="B3" s="200" t="s">
        <v>182</v>
      </c>
      <c r="C3" s="97" t="str">
        <f>'离心式空压机参数表-厂家填写'!E3</f>
        <v>机型-120Nm³/min</v>
      </c>
      <c r="D3" s="100"/>
      <c r="E3" s="97"/>
    </row>
  </sheetData>
  <mergeCells count="2">
    <mergeCell ref="A1:C1"/>
    <mergeCell ref="D1:E1"/>
  </mergeCells>
  <phoneticPr fontId="29"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3"/>
  <sheetViews>
    <sheetView zoomScale="85" zoomScaleNormal="85" workbookViewId="0">
      <selection activeCell="J9" sqref="J9"/>
    </sheetView>
  </sheetViews>
  <sheetFormatPr defaultColWidth="8.6640625" defaultRowHeight="14" x14ac:dyDescent="0.3"/>
  <cols>
    <col min="3" max="3" width="16.6640625" customWidth="1"/>
    <col min="7" max="7" width="30.75" customWidth="1"/>
  </cols>
  <sheetData>
    <row r="1" spans="1:7" x14ac:dyDescent="0.3">
      <c r="A1" s="252" t="s">
        <v>183</v>
      </c>
      <c r="B1" s="252"/>
      <c r="C1" s="252"/>
      <c r="D1" s="252"/>
      <c r="E1" s="252"/>
      <c r="F1" s="252"/>
      <c r="G1" s="252"/>
    </row>
    <row r="2" spans="1:7" x14ac:dyDescent="0.3">
      <c r="A2" s="253" t="s">
        <v>1</v>
      </c>
      <c r="B2" s="254"/>
      <c r="C2" s="143" t="s">
        <v>67</v>
      </c>
      <c r="D2" s="143" t="s">
        <v>3</v>
      </c>
      <c r="E2" s="144" t="s">
        <v>184</v>
      </c>
      <c r="F2" s="144" t="s">
        <v>185</v>
      </c>
      <c r="G2" s="143" t="s">
        <v>186</v>
      </c>
    </row>
    <row r="3" spans="1:7" x14ac:dyDescent="0.3">
      <c r="A3" s="239" t="s">
        <v>187</v>
      </c>
      <c r="B3" s="240"/>
      <c r="C3" s="145" t="s">
        <v>91</v>
      </c>
      <c r="D3" s="255" t="s">
        <v>188</v>
      </c>
      <c r="E3" s="146"/>
      <c r="F3" s="146"/>
      <c r="G3" s="147"/>
    </row>
    <row r="4" spans="1:7" ht="31.5" customHeight="1" x14ac:dyDescent="0.3">
      <c r="A4" s="239" t="s">
        <v>189</v>
      </c>
      <c r="B4" s="240"/>
      <c r="C4" s="205" t="s">
        <v>322</v>
      </c>
      <c r="D4" s="256"/>
      <c r="E4" s="146"/>
      <c r="F4" s="146"/>
      <c r="G4" s="147"/>
    </row>
    <row r="5" spans="1:7" x14ac:dyDescent="0.3">
      <c r="A5" s="239" t="s">
        <v>190</v>
      </c>
      <c r="B5" s="240"/>
      <c r="C5" s="145" t="s">
        <v>191</v>
      </c>
      <c r="D5" s="256"/>
      <c r="E5" s="146"/>
      <c r="F5" s="146"/>
      <c r="G5" s="147"/>
    </row>
    <row r="6" spans="1:7" x14ac:dyDescent="0.3">
      <c r="A6" s="239" t="s">
        <v>192</v>
      </c>
      <c r="B6" s="240"/>
      <c r="C6" s="145" t="s">
        <v>193</v>
      </c>
      <c r="D6" s="257"/>
      <c r="E6" s="146"/>
      <c r="F6" s="146"/>
      <c r="G6" s="147"/>
    </row>
    <row r="7" spans="1:7" x14ac:dyDescent="0.3">
      <c r="A7" s="239" t="s">
        <v>194</v>
      </c>
      <c r="B7" s="240"/>
      <c r="C7" s="145" t="s">
        <v>195</v>
      </c>
      <c r="D7" s="145"/>
      <c r="E7" s="146"/>
      <c r="F7" s="146"/>
      <c r="G7" s="147"/>
    </row>
    <row r="8" spans="1:7" ht="28" x14ac:dyDescent="0.3">
      <c r="A8" s="243" t="s">
        <v>196</v>
      </c>
      <c r="B8" s="145" t="s">
        <v>197</v>
      </c>
      <c r="C8" s="145" t="s">
        <v>198</v>
      </c>
      <c r="D8" s="146">
        <v>15</v>
      </c>
      <c r="E8" s="146"/>
      <c r="F8" s="146"/>
      <c r="G8" s="148" t="s">
        <v>199</v>
      </c>
    </row>
    <row r="9" spans="1:7" ht="28" x14ac:dyDescent="0.3">
      <c r="A9" s="244"/>
      <c r="B9" s="145" t="s">
        <v>200</v>
      </c>
      <c r="C9" s="145" t="s">
        <v>201</v>
      </c>
      <c r="D9" s="146">
        <v>15</v>
      </c>
      <c r="E9" s="146"/>
      <c r="F9" s="146"/>
      <c r="G9" s="147" t="s">
        <v>202</v>
      </c>
    </row>
    <row r="10" spans="1:7" x14ac:dyDescent="0.3">
      <c r="A10" s="244"/>
      <c r="B10" s="145" t="s">
        <v>203</v>
      </c>
      <c r="C10" s="145" t="s">
        <v>204</v>
      </c>
      <c r="D10" s="146">
        <v>10</v>
      </c>
      <c r="E10" s="146"/>
      <c r="F10" s="146"/>
      <c r="G10" s="149" t="s">
        <v>205</v>
      </c>
    </row>
    <row r="11" spans="1:7" ht="28" x14ac:dyDescent="0.3">
      <c r="A11" s="244"/>
      <c r="B11" s="145" t="s">
        <v>206</v>
      </c>
      <c r="C11" s="145" t="s">
        <v>207</v>
      </c>
      <c r="D11" s="146">
        <v>5</v>
      </c>
      <c r="E11" s="146"/>
      <c r="F11" s="146"/>
      <c r="G11" s="147" t="s">
        <v>208</v>
      </c>
    </row>
    <row r="12" spans="1:7" ht="28" x14ac:dyDescent="0.3">
      <c r="A12" s="244"/>
      <c r="B12" s="145" t="s">
        <v>209</v>
      </c>
      <c r="C12" s="145" t="s">
        <v>207</v>
      </c>
      <c r="D12" s="146">
        <v>5</v>
      </c>
      <c r="E12" s="146"/>
      <c r="F12" s="146"/>
      <c r="G12" s="147" t="s">
        <v>208</v>
      </c>
    </row>
    <row r="13" spans="1:7" ht="28" x14ac:dyDescent="0.3">
      <c r="A13" s="244"/>
      <c r="B13" s="145" t="s">
        <v>210</v>
      </c>
      <c r="C13" s="145" t="s">
        <v>207</v>
      </c>
      <c r="D13" s="146">
        <v>15</v>
      </c>
      <c r="E13" s="146"/>
      <c r="F13" s="146"/>
      <c r="G13" s="147" t="s">
        <v>211</v>
      </c>
    </row>
    <row r="14" spans="1:7" ht="28" x14ac:dyDescent="0.3">
      <c r="A14" s="244"/>
      <c r="B14" s="145" t="s">
        <v>212</v>
      </c>
      <c r="C14" s="145" t="s">
        <v>213</v>
      </c>
      <c r="D14" s="145">
        <v>15</v>
      </c>
      <c r="E14" s="146"/>
      <c r="F14" s="146"/>
      <c r="G14" s="147" t="s">
        <v>211</v>
      </c>
    </row>
    <row r="15" spans="1:7" ht="28" x14ac:dyDescent="0.3">
      <c r="A15" s="244"/>
      <c r="B15" s="145" t="s">
        <v>214</v>
      </c>
      <c r="C15" s="145" t="s">
        <v>207</v>
      </c>
      <c r="D15" s="145">
        <v>10</v>
      </c>
      <c r="E15" s="146"/>
      <c r="F15" s="146"/>
      <c r="G15" s="147" t="s">
        <v>215</v>
      </c>
    </row>
    <row r="16" spans="1:7" ht="28" x14ac:dyDescent="0.3">
      <c r="A16" s="244"/>
      <c r="B16" s="145" t="s">
        <v>216</v>
      </c>
      <c r="C16" s="145" t="s">
        <v>217</v>
      </c>
      <c r="D16" s="145">
        <v>5</v>
      </c>
      <c r="E16" s="146"/>
      <c r="F16" s="146"/>
      <c r="G16" s="147" t="s">
        <v>208</v>
      </c>
    </row>
    <row r="17" spans="1:7" ht="28" x14ac:dyDescent="0.3">
      <c r="A17" s="244"/>
      <c r="B17" s="145" t="s">
        <v>218</v>
      </c>
      <c r="C17" s="145" t="s">
        <v>207</v>
      </c>
      <c r="D17" s="145">
        <v>5</v>
      </c>
      <c r="E17" s="146"/>
      <c r="F17" s="146"/>
      <c r="G17" s="147" t="s">
        <v>208</v>
      </c>
    </row>
    <row r="18" spans="1:7" x14ac:dyDescent="0.3">
      <c r="A18" s="245"/>
      <c r="B18" s="150" t="s">
        <v>219</v>
      </c>
      <c r="C18" s="145"/>
      <c r="D18" s="145">
        <v>100</v>
      </c>
      <c r="E18" s="147"/>
      <c r="F18" s="146"/>
      <c r="G18" s="147"/>
    </row>
    <row r="19" spans="1:7" ht="28" x14ac:dyDescent="0.3">
      <c r="A19" s="151" t="s">
        <v>220</v>
      </c>
      <c r="B19" s="152" t="s">
        <v>221</v>
      </c>
      <c r="C19" s="152" t="s">
        <v>222</v>
      </c>
      <c r="D19" s="152">
        <v>10</v>
      </c>
      <c r="E19" s="146"/>
      <c r="F19" s="145"/>
      <c r="G19" s="147" t="s">
        <v>215</v>
      </c>
    </row>
    <row r="20" spans="1:7" ht="28" x14ac:dyDescent="0.3">
      <c r="A20" s="151" t="s">
        <v>223</v>
      </c>
      <c r="B20" s="152" t="s">
        <v>224</v>
      </c>
      <c r="C20" s="153" t="s">
        <v>225</v>
      </c>
      <c r="D20" s="152">
        <v>10</v>
      </c>
      <c r="E20" s="147"/>
      <c r="F20" s="145"/>
      <c r="G20" s="148" t="s">
        <v>205</v>
      </c>
    </row>
    <row r="21" spans="1:7" ht="28" x14ac:dyDescent="0.3">
      <c r="A21" s="154"/>
      <c r="B21" s="152" t="s">
        <v>226</v>
      </c>
      <c r="C21" s="152" t="s">
        <v>227</v>
      </c>
      <c r="D21" s="152">
        <v>10</v>
      </c>
      <c r="E21" s="147"/>
      <c r="F21" s="145"/>
      <c r="G21" s="147" t="s">
        <v>215</v>
      </c>
    </row>
    <row r="22" spans="1:7" x14ac:dyDescent="0.3">
      <c r="A22" s="154"/>
      <c r="B22" s="152" t="s">
        <v>228</v>
      </c>
      <c r="C22" s="152" t="s">
        <v>227</v>
      </c>
      <c r="D22" s="152">
        <v>20</v>
      </c>
      <c r="E22" s="147"/>
      <c r="F22" s="145"/>
      <c r="G22" s="148" t="s">
        <v>205</v>
      </c>
    </row>
    <row r="23" spans="1:7" ht="28" x14ac:dyDescent="0.3">
      <c r="A23" s="154"/>
      <c r="B23" s="152" t="s">
        <v>229</v>
      </c>
      <c r="C23" s="152" t="s">
        <v>230</v>
      </c>
      <c r="D23" s="152">
        <v>10</v>
      </c>
      <c r="E23" s="147"/>
      <c r="F23" s="145"/>
      <c r="G23" s="147" t="s">
        <v>215</v>
      </c>
    </row>
    <row r="24" spans="1:7" x14ac:dyDescent="0.3">
      <c r="A24" s="154"/>
      <c r="B24" s="152" t="s">
        <v>231</v>
      </c>
      <c r="C24" s="152" t="s">
        <v>217</v>
      </c>
      <c r="D24" s="152">
        <v>10</v>
      </c>
      <c r="E24" s="147"/>
      <c r="F24" s="145"/>
      <c r="G24" s="148" t="s">
        <v>205</v>
      </c>
    </row>
    <row r="25" spans="1:7" ht="28" x14ac:dyDescent="0.3">
      <c r="A25" s="154"/>
      <c r="B25" s="152" t="s">
        <v>232</v>
      </c>
      <c r="C25" s="152" t="s">
        <v>227</v>
      </c>
      <c r="D25" s="152">
        <v>10</v>
      </c>
      <c r="E25" s="147"/>
      <c r="F25" s="145"/>
      <c r="G25" s="147" t="s">
        <v>215</v>
      </c>
    </row>
    <row r="26" spans="1:7" ht="28" x14ac:dyDescent="0.3">
      <c r="A26" s="154"/>
      <c r="B26" s="152" t="s">
        <v>233</v>
      </c>
      <c r="C26" s="152" t="s">
        <v>227</v>
      </c>
      <c r="D26" s="152">
        <v>10</v>
      </c>
      <c r="E26" s="147"/>
      <c r="F26" s="145"/>
      <c r="G26" s="147" t="s">
        <v>215</v>
      </c>
    </row>
    <row r="27" spans="1:7" ht="28" x14ac:dyDescent="0.3">
      <c r="A27" s="154"/>
      <c r="B27" s="152" t="s">
        <v>234</v>
      </c>
      <c r="C27" s="152" t="s">
        <v>227</v>
      </c>
      <c r="D27" s="152">
        <v>10</v>
      </c>
      <c r="E27" s="147"/>
      <c r="F27" s="145"/>
      <c r="G27" s="147" t="s">
        <v>215</v>
      </c>
    </row>
    <row r="28" spans="1:7" x14ac:dyDescent="0.3">
      <c r="A28" s="155"/>
      <c r="B28" s="156" t="s">
        <v>219</v>
      </c>
      <c r="C28" s="152"/>
      <c r="D28" s="152">
        <v>100</v>
      </c>
      <c r="E28" s="147"/>
      <c r="F28" s="145">
        <v>0</v>
      </c>
      <c r="G28" s="147"/>
    </row>
    <row r="29" spans="1:7" ht="28" x14ac:dyDescent="0.3">
      <c r="A29" s="246" t="s">
        <v>235</v>
      </c>
      <c r="B29" s="249" t="s">
        <v>236</v>
      </c>
      <c r="C29" s="152" t="s">
        <v>153</v>
      </c>
      <c r="D29" s="152">
        <v>10</v>
      </c>
      <c r="E29" s="147"/>
      <c r="F29" s="145"/>
      <c r="G29" s="147" t="s">
        <v>237</v>
      </c>
    </row>
    <row r="30" spans="1:7" ht="28" x14ac:dyDescent="0.3">
      <c r="A30" s="247"/>
      <c r="B30" s="250"/>
      <c r="C30" s="152" t="s">
        <v>238</v>
      </c>
      <c r="D30" s="152">
        <v>5</v>
      </c>
      <c r="E30" s="145"/>
      <c r="F30" s="145"/>
      <c r="G30" s="147" t="s">
        <v>239</v>
      </c>
    </row>
    <row r="31" spans="1:7" ht="28" x14ac:dyDescent="0.3">
      <c r="A31" s="247"/>
      <c r="B31" s="251"/>
      <c r="C31" s="152" t="s">
        <v>240</v>
      </c>
      <c r="D31" s="152">
        <v>10</v>
      </c>
      <c r="E31" s="147"/>
      <c r="F31" s="145"/>
      <c r="G31" s="147" t="s">
        <v>241</v>
      </c>
    </row>
    <row r="32" spans="1:7" ht="28" x14ac:dyDescent="0.3">
      <c r="A32" s="247"/>
      <c r="B32" s="157" t="s">
        <v>242</v>
      </c>
      <c r="C32" s="152" t="s">
        <v>153</v>
      </c>
      <c r="D32" s="152">
        <v>10</v>
      </c>
      <c r="E32" s="147"/>
      <c r="F32" s="145"/>
      <c r="G32" s="147" t="s">
        <v>237</v>
      </c>
    </row>
    <row r="33" spans="1:7" ht="42" x14ac:dyDescent="0.3">
      <c r="A33" s="247"/>
      <c r="B33" s="152" t="s">
        <v>243</v>
      </c>
      <c r="C33" s="152" t="s">
        <v>244</v>
      </c>
      <c r="D33" s="152">
        <v>15</v>
      </c>
      <c r="E33" s="147"/>
      <c r="F33" s="145"/>
      <c r="G33" s="147" t="s">
        <v>211</v>
      </c>
    </row>
    <row r="34" spans="1:7" ht="28" x14ac:dyDescent="0.3">
      <c r="A34" s="247"/>
      <c r="B34" s="249" t="s">
        <v>245</v>
      </c>
      <c r="C34" s="152" t="s">
        <v>153</v>
      </c>
      <c r="D34" s="152">
        <v>10</v>
      </c>
      <c r="E34" s="147"/>
      <c r="F34" s="145"/>
      <c r="G34" s="147" t="s">
        <v>237</v>
      </c>
    </row>
    <row r="35" spans="1:7" ht="28" x14ac:dyDescent="0.3">
      <c r="A35" s="247"/>
      <c r="B35" s="251"/>
      <c r="C35" s="152" t="s">
        <v>246</v>
      </c>
      <c r="D35" s="152">
        <v>15</v>
      </c>
      <c r="E35" s="147"/>
      <c r="F35" s="145"/>
      <c r="G35" s="147" t="s">
        <v>211</v>
      </c>
    </row>
    <row r="36" spans="1:7" ht="28" x14ac:dyDescent="0.3">
      <c r="A36" s="247"/>
      <c r="B36" s="152" t="s">
        <v>247</v>
      </c>
      <c r="C36" s="152" t="s">
        <v>248</v>
      </c>
      <c r="D36" s="152">
        <v>5</v>
      </c>
      <c r="E36" s="147"/>
      <c r="F36" s="145"/>
      <c r="G36" s="147" t="s">
        <v>208</v>
      </c>
    </row>
    <row r="37" spans="1:7" ht="28" x14ac:dyDescent="0.3">
      <c r="A37" s="247"/>
      <c r="B37" s="152" t="s">
        <v>249</v>
      </c>
      <c r="C37" s="152" t="s">
        <v>250</v>
      </c>
      <c r="D37" s="152">
        <v>5</v>
      </c>
      <c r="E37" s="147"/>
      <c r="F37" s="145"/>
      <c r="G37" s="147" t="s">
        <v>251</v>
      </c>
    </row>
    <row r="38" spans="1:7" ht="28" x14ac:dyDescent="0.3">
      <c r="A38" s="247"/>
      <c r="B38" s="152" t="s">
        <v>252</v>
      </c>
      <c r="C38" s="152" t="s">
        <v>250</v>
      </c>
      <c r="D38" s="152">
        <v>5</v>
      </c>
      <c r="E38" s="147"/>
      <c r="F38" s="145"/>
      <c r="G38" s="147" t="s">
        <v>208</v>
      </c>
    </row>
    <row r="39" spans="1:7" ht="28" x14ac:dyDescent="0.3">
      <c r="A39" s="247"/>
      <c r="B39" s="152" t="s">
        <v>253</v>
      </c>
      <c r="C39" s="152" t="s">
        <v>250</v>
      </c>
      <c r="D39" s="152">
        <v>5</v>
      </c>
      <c r="E39" s="147"/>
      <c r="F39" s="145"/>
      <c r="G39" s="147" t="s">
        <v>251</v>
      </c>
    </row>
    <row r="40" spans="1:7" ht="28" x14ac:dyDescent="0.3">
      <c r="A40" s="247"/>
      <c r="B40" s="152" t="s">
        <v>254</v>
      </c>
      <c r="C40" s="152" t="s">
        <v>250</v>
      </c>
      <c r="D40" s="152">
        <v>5</v>
      </c>
      <c r="E40" s="147"/>
      <c r="F40" s="145"/>
      <c r="G40" s="147" t="s">
        <v>251</v>
      </c>
    </row>
    <row r="41" spans="1:7" x14ac:dyDescent="0.3">
      <c r="A41" s="247"/>
      <c r="B41" s="152" t="s">
        <v>255</v>
      </c>
      <c r="C41" s="152"/>
      <c r="D41" s="158"/>
      <c r="E41" s="147"/>
      <c r="F41" s="145"/>
      <c r="G41" s="159" t="s">
        <v>256</v>
      </c>
    </row>
    <row r="42" spans="1:7" x14ac:dyDescent="0.3">
      <c r="A42" s="248"/>
      <c r="B42" s="156" t="s">
        <v>219</v>
      </c>
      <c r="C42" s="152"/>
      <c r="D42" s="152">
        <v>100</v>
      </c>
      <c r="E42" s="147"/>
      <c r="F42" s="145">
        <v>0</v>
      </c>
      <c r="G42" s="147"/>
    </row>
    <row r="43" spans="1:7" ht="28" x14ac:dyDescent="0.3">
      <c r="A43" s="241" t="s">
        <v>257</v>
      </c>
      <c r="B43" s="242"/>
      <c r="C43" s="152"/>
      <c r="D43" s="152">
        <v>100</v>
      </c>
      <c r="E43" s="147"/>
      <c r="F43" s="145">
        <v>0</v>
      </c>
      <c r="G43" s="147" t="s">
        <v>258</v>
      </c>
    </row>
  </sheetData>
  <mergeCells count="13">
    <mergeCell ref="A1:G1"/>
    <mergeCell ref="A2:B2"/>
    <mergeCell ref="A3:B3"/>
    <mergeCell ref="A4:B4"/>
    <mergeCell ref="A5:B5"/>
    <mergeCell ref="D3:D6"/>
    <mergeCell ref="A6:B6"/>
    <mergeCell ref="A7:B7"/>
    <mergeCell ref="A43:B43"/>
    <mergeCell ref="A8:A18"/>
    <mergeCell ref="A29:A42"/>
    <mergeCell ref="B29:B31"/>
    <mergeCell ref="B34:B35"/>
  </mergeCells>
  <phoneticPr fontId="29"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G1:BX1"/>
  <sheetViews>
    <sheetView workbookViewId="0">
      <pane xSplit="4" ySplit="1" topLeftCell="E2" activePane="bottomRight" state="frozen"/>
      <selection pane="topRight"/>
      <selection pane="bottomLeft"/>
      <selection pane="bottomRight" activeCell="E12" sqref="E12"/>
    </sheetView>
  </sheetViews>
  <sheetFormatPr defaultColWidth="9" defaultRowHeight="13" x14ac:dyDescent="0.25"/>
  <cols>
    <col min="1" max="6" width="9" style="140"/>
    <col min="7" max="7" width="9" style="141"/>
    <col min="8" max="10" width="9" style="133"/>
    <col min="11" max="11" width="9" style="138"/>
    <col min="12" max="16" width="9" style="133"/>
    <col min="17" max="17" width="9" style="141"/>
    <col min="18" max="20" width="9" style="133"/>
    <col min="21" max="21" width="9" style="138"/>
    <col min="22" max="26" width="9" style="133"/>
    <col min="27" max="27" width="9" style="141"/>
    <col min="28" max="30" width="9" style="133"/>
    <col min="31" max="31" width="9" style="138"/>
    <col min="32" max="36" width="9" style="133"/>
    <col min="37" max="37" width="9" style="141"/>
    <col min="38" max="40" width="9" style="133"/>
    <col min="41" max="41" width="9" style="138"/>
    <col min="42" max="46" width="9" style="133"/>
    <col min="47" max="47" width="9" style="141"/>
    <col min="48" max="50" width="9" style="133"/>
    <col min="51" max="51" width="9" style="138"/>
    <col min="52" max="57" width="9" style="133"/>
    <col min="58" max="66" width="9" style="141"/>
    <col min="67" max="67" width="9" style="133"/>
    <col min="68" max="76" width="9" style="141"/>
    <col min="77" max="16384" width="9" style="140"/>
  </cols>
  <sheetData/>
  <phoneticPr fontId="29"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F1:O1"/>
  <sheetViews>
    <sheetView workbookViewId="0">
      <pane xSplit="4" ySplit="1" topLeftCell="E2" activePane="bottomRight" state="frozen"/>
      <selection pane="topRight"/>
      <selection pane="bottomLeft"/>
      <selection pane="bottomRight" sqref="A1:XFD16384"/>
    </sheetView>
  </sheetViews>
  <sheetFormatPr defaultColWidth="9" defaultRowHeight="13" x14ac:dyDescent="0.25"/>
  <cols>
    <col min="1" max="5" width="9" style="140"/>
    <col min="6" max="6" width="9" style="141"/>
    <col min="7" max="7" width="9" style="142"/>
    <col min="8" max="8" width="9" style="140"/>
    <col min="9" max="9" width="9" style="142"/>
    <col min="10" max="10" width="9" style="140"/>
    <col min="11" max="11" width="9" style="142"/>
    <col min="12" max="12" width="9" style="140"/>
    <col min="13" max="13" width="9" style="142"/>
    <col min="14" max="14" width="9" style="140"/>
    <col min="15" max="15" width="9" style="142"/>
    <col min="16" max="16384" width="9" style="140"/>
  </cols>
  <sheetData/>
  <phoneticPr fontId="29"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C1:DT1"/>
  <sheetViews>
    <sheetView topLeftCell="B1" workbookViewId="0">
      <pane xSplit="3" ySplit="1" topLeftCell="E2" activePane="bottomRight" state="frozen"/>
      <selection pane="topRight"/>
      <selection pane="bottomLeft"/>
      <selection pane="bottomRight" activeCell="B1" sqref="A1:XFD16384"/>
    </sheetView>
  </sheetViews>
  <sheetFormatPr defaultColWidth="9" defaultRowHeight="13" x14ac:dyDescent="0.25"/>
  <cols>
    <col min="1" max="2" width="9" style="131"/>
    <col min="3" max="3" width="9" style="132"/>
    <col min="4" max="8" width="9" style="131"/>
    <col min="9" max="9" width="9" style="133"/>
    <col min="10" max="10" width="9" style="131"/>
    <col min="11" max="12" width="9" style="134"/>
    <col min="13" max="13" width="9" style="135"/>
    <col min="14" max="14" width="9" style="136"/>
    <col min="15" max="16" width="9" style="137"/>
    <col min="17" max="18" width="9" style="131"/>
    <col min="19" max="19" width="9" style="133"/>
    <col min="20" max="20" width="9" style="131"/>
    <col min="21" max="22" width="9" style="134"/>
    <col min="23" max="23" width="9" style="135"/>
    <col min="24" max="24" width="9" style="136"/>
    <col min="25" max="26" width="9" style="137"/>
    <col min="27" max="28" width="9" style="131"/>
    <col min="29" max="29" width="9" style="133"/>
    <col min="30" max="30" width="9" style="131"/>
    <col min="31" max="32" width="9" style="134"/>
    <col min="33" max="33" width="9" style="135"/>
    <col min="34" max="34" width="9" style="136"/>
    <col min="35" max="36" width="9" style="137"/>
    <col min="37" max="38" width="9" style="131"/>
    <col min="39" max="39" width="9" style="133"/>
    <col min="40" max="40" width="9" style="131"/>
    <col min="41" max="42" width="9" style="134"/>
    <col min="43" max="43" width="9" style="135"/>
    <col min="44" max="44" width="9" style="136"/>
    <col min="45" max="46" width="9" style="137"/>
    <col min="47" max="48" width="9" style="131"/>
    <col min="49" max="49" width="9" style="133"/>
    <col min="50" max="50" width="9" style="131"/>
    <col min="51" max="52" width="9" style="134"/>
    <col min="53" max="53" width="9" style="135"/>
    <col min="54" max="54" width="9" style="136"/>
    <col min="55" max="56" width="9" style="137"/>
    <col min="57" max="58" width="9" style="131"/>
    <col min="59" max="59" width="9" style="133"/>
    <col min="60" max="60" width="9" style="131"/>
    <col min="61" max="62" width="9" style="134"/>
    <col min="63" max="63" width="9" style="135"/>
    <col min="64" max="64" width="9" style="136"/>
    <col min="65" max="66" width="9" style="137"/>
    <col min="67" max="68" width="9" style="131"/>
    <col min="69" max="69" width="9" style="133"/>
    <col min="70" max="70" width="9" style="131"/>
    <col min="71" max="72" width="9" style="134"/>
    <col min="73" max="73" width="9" style="135"/>
    <col min="74" max="74" width="9" style="136"/>
    <col min="75" max="76" width="9" style="137"/>
    <col min="77" max="80" width="9" style="131"/>
    <col min="81" max="83" width="9" style="138"/>
    <col min="84" max="90" width="9" style="131"/>
    <col min="91" max="91" width="9" style="138"/>
    <col min="92" max="98" width="9" style="131"/>
    <col min="99" max="99" width="9" style="138"/>
    <col min="100" max="106" width="9" style="131"/>
    <col min="107" max="107" width="9" style="138"/>
    <col min="108" max="114" width="9" style="131"/>
    <col min="115" max="115" width="9" style="138"/>
    <col min="116" max="122" width="9" style="131"/>
    <col min="123" max="123" width="9" style="138"/>
    <col min="124" max="124" width="9" style="139"/>
    <col min="125" max="16384" width="9" style="131"/>
  </cols>
  <sheetData/>
  <phoneticPr fontId="29"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E1:M1"/>
  <sheetViews>
    <sheetView workbookViewId="0">
      <pane xSplit="3" ySplit="1" topLeftCell="D2" activePane="bottomRight" state="frozen"/>
      <selection pane="topRight"/>
      <selection pane="bottomLeft"/>
      <selection pane="bottomRight" sqref="A1:XFD16384"/>
    </sheetView>
  </sheetViews>
  <sheetFormatPr defaultColWidth="9" defaultRowHeight="13" x14ac:dyDescent="0.3"/>
  <cols>
    <col min="1" max="4" width="9" style="129"/>
    <col min="5" max="7" width="9" style="130"/>
    <col min="8" max="8" width="9" style="129"/>
    <col min="9" max="9" width="9" style="130"/>
    <col min="10" max="10" width="9" style="129"/>
    <col min="11" max="11" width="9" style="130"/>
    <col min="12" max="12" width="9" style="129"/>
    <col min="13" max="13" width="9" style="130"/>
    <col min="14" max="16384" width="9" style="129"/>
  </cols>
  <sheetData/>
  <phoneticPr fontId="29"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topLeftCell="C1" workbookViewId="0">
      <selection activeCell="H8" sqref="H8"/>
    </sheetView>
  </sheetViews>
  <sheetFormatPr defaultColWidth="8.6640625" defaultRowHeight="14" x14ac:dyDescent="0.3"/>
  <sheetData/>
  <phoneticPr fontId="29"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101"/>
  <sheetViews>
    <sheetView workbookViewId="0">
      <selection activeCell="A91" sqref="A91:E101"/>
    </sheetView>
  </sheetViews>
  <sheetFormatPr defaultColWidth="8.6640625" defaultRowHeight="14" x14ac:dyDescent="0.3"/>
  <cols>
    <col min="1" max="1" width="6.08203125" customWidth="1"/>
    <col min="2" max="2" width="16.25" customWidth="1"/>
    <col min="3" max="3" width="6.25" customWidth="1"/>
    <col min="4" max="4" width="28.75" customWidth="1"/>
    <col min="5" max="5" width="18.25" customWidth="1"/>
  </cols>
  <sheetData>
    <row r="1" spans="1:5" ht="17.5" x14ac:dyDescent="0.3">
      <c r="A1" s="272" t="s">
        <v>259</v>
      </c>
      <c r="B1" s="272"/>
      <c r="C1" s="272"/>
      <c r="D1" s="272"/>
      <c r="E1" s="272"/>
    </row>
    <row r="2" spans="1:5" x14ac:dyDescent="0.3">
      <c r="A2" s="262" t="s">
        <v>1</v>
      </c>
      <c r="B2" s="263"/>
      <c r="C2" s="263" t="s">
        <v>3</v>
      </c>
      <c r="D2" s="263" t="s">
        <v>67</v>
      </c>
      <c r="E2" s="258" t="s">
        <v>68</v>
      </c>
    </row>
    <row r="3" spans="1:5" x14ac:dyDescent="0.3">
      <c r="A3" s="264"/>
      <c r="B3" s="265"/>
      <c r="C3" s="265"/>
      <c r="D3" s="265"/>
      <c r="E3" s="259"/>
    </row>
    <row r="4" spans="1:5" s="67" customFormat="1" ht="15" x14ac:dyDescent="0.3">
      <c r="A4" s="273" t="s">
        <v>69</v>
      </c>
      <c r="B4" s="69" t="s">
        <v>260</v>
      </c>
      <c r="C4" s="70"/>
      <c r="D4" s="69">
        <v>3</v>
      </c>
      <c r="E4" s="71"/>
    </row>
    <row r="5" spans="1:5" ht="14.25" customHeight="1" x14ac:dyDescent="0.3">
      <c r="A5" s="274"/>
      <c r="B5" s="69" t="s">
        <v>70</v>
      </c>
      <c r="C5" s="69"/>
      <c r="D5" s="69" t="s">
        <v>71</v>
      </c>
      <c r="E5" s="72"/>
    </row>
    <row r="6" spans="1:5" x14ac:dyDescent="0.3">
      <c r="A6" s="274"/>
      <c r="B6" s="73" t="s">
        <v>261</v>
      </c>
      <c r="C6" s="69"/>
      <c r="D6" s="69" t="s">
        <v>262</v>
      </c>
      <c r="E6" s="74"/>
    </row>
    <row r="7" spans="1:5" ht="26" x14ac:dyDescent="0.3">
      <c r="A7" s="274"/>
      <c r="B7" s="73" t="s">
        <v>72</v>
      </c>
      <c r="C7" s="69">
        <v>10</v>
      </c>
      <c r="D7" s="69">
        <v>0.85</v>
      </c>
      <c r="E7" s="74"/>
    </row>
    <row r="8" spans="1:5" ht="39" x14ac:dyDescent="0.3">
      <c r="A8" s="274"/>
      <c r="B8" s="75" t="s">
        <v>128</v>
      </c>
      <c r="C8" s="8">
        <v>20</v>
      </c>
      <c r="D8" s="76">
        <v>160</v>
      </c>
      <c r="E8" s="77"/>
    </row>
    <row r="9" spans="1:5" x14ac:dyDescent="0.3">
      <c r="A9" s="274"/>
      <c r="B9" s="75" t="s">
        <v>74</v>
      </c>
      <c r="C9" s="78"/>
      <c r="D9" s="8">
        <v>10</v>
      </c>
      <c r="E9" s="79"/>
    </row>
    <row r="10" spans="1:5" ht="26" x14ac:dyDescent="0.3">
      <c r="A10" s="274"/>
      <c r="B10" s="75" t="s">
        <v>76</v>
      </c>
      <c r="C10" s="78">
        <v>20</v>
      </c>
      <c r="D10" s="69" t="s">
        <v>71</v>
      </c>
      <c r="E10" s="80"/>
    </row>
    <row r="11" spans="1:5" x14ac:dyDescent="0.3">
      <c r="A11" s="274"/>
      <c r="B11" s="75" t="s">
        <v>77</v>
      </c>
      <c r="C11" s="78">
        <v>10</v>
      </c>
      <c r="D11" s="69" t="s">
        <v>71</v>
      </c>
      <c r="E11" s="80"/>
    </row>
    <row r="12" spans="1:5" ht="26" x14ac:dyDescent="0.3">
      <c r="A12" s="274"/>
      <c r="B12" s="75" t="s">
        <v>263</v>
      </c>
      <c r="C12" s="78">
        <v>10</v>
      </c>
      <c r="D12" s="69" t="s">
        <v>71</v>
      </c>
      <c r="E12" s="80"/>
    </row>
    <row r="13" spans="1:5" x14ac:dyDescent="0.3">
      <c r="A13" s="274"/>
      <c r="B13" s="75" t="s">
        <v>81</v>
      </c>
      <c r="C13" s="78">
        <v>5</v>
      </c>
      <c r="D13" s="78" t="s">
        <v>82</v>
      </c>
      <c r="E13" s="79"/>
    </row>
    <row r="14" spans="1:5" x14ac:dyDescent="0.3">
      <c r="A14" s="274"/>
      <c r="B14" s="75" t="s">
        <v>129</v>
      </c>
      <c r="C14" s="78">
        <v>2</v>
      </c>
      <c r="D14" s="8" t="s">
        <v>130</v>
      </c>
      <c r="E14" s="79"/>
    </row>
    <row r="15" spans="1:5" x14ac:dyDescent="0.3">
      <c r="A15" s="274"/>
      <c r="B15" s="75" t="s">
        <v>84</v>
      </c>
      <c r="C15" s="78">
        <v>3</v>
      </c>
      <c r="D15" s="8" t="s">
        <v>85</v>
      </c>
      <c r="E15" s="79"/>
    </row>
    <row r="16" spans="1:5" x14ac:dyDescent="0.3">
      <c r="A16" s="275"/>
      <c r="B16" s="81" t="s">
        <v>264</v>
      </c>
      <c r="C16" s="82">
        <v>20</v>
      </c>
      <c r="D16" s="69" t="s">
        <v>265</v>
      </c>
      <c r="E16" s="80"/>
    </row>
    <row r="17" spans="1:5" ht="26" x14ac:dyDescent="0.3">
      <c r="A17" s="228" t="s">
        <v>92</v>
      </c>
      <c r="B17" s="8" t="s">
        <v>266</v>
      </c>
      <c r="C17" s="8">
        <v>15</v>
      </c>
      <c r="D17" s="8" t="s">
        <v>267</v>
      </c>
      <c r="E17" s="79"/>
    </row>
    <row r="18" spans="1:5" ht="39" x14ac:dyDescent="0.3">
      <c r="A18" s="228"/>
      <c r="B18" s="75" t="s">
        <v>268</v>
      </c>
      <c r="C18" s="78">
        <v>10</v>
      </c>
      <c r="D18" s="8" t="s">
        <v>269</v>
      </c>
      <c r="E18" s="79"/>
    </row>
    <row r="19" spans="1:5" x14ac:dyDescent="0.3">
      <c r="A19" s="228"/>
      <c r="B19" s="82" t="s">
        <v>270</v>
      </c>
      <c r="C19" s="82">
        <v>15</v>
      </c>
      <c r="D19" s="69"/>
      <c r="E19" s="80"/>
    </row>
    <row r="20" spans="1:5" x14ac:dyDescent="0.3">
      <c r="A20" s="228"/>
      <c r="B20" s="8" t="s">
        <v>131</v>
      </c>
      <c r="C20" s="8">
        <v>10</v>
      </c>
      <c r="D20" s="8" t="s">
        <v>71</v>
      </c>
      <c r="E20" s="79"/>
    </row>
    <row r="21" spans="1:5" x14ac:dyDescent="0.3">
      <c r="A21" s="228"/>
      <c r="B21" s="8" t="s">
        <v>132</v>
      </c>
      <c r="C21" s="8">
        <v>8</v>
      </c>
      <c r="D21" s="8" t="s">
        <v>71</v>
      </c>
      <c r="E21" s="79"/>
    </row>
    <row r="22" spans="1:5" x14ac:dyDescent="0.3">
      <c r="A22" s="228"/>
      <c r="B22" s="8" t="s">
        <v>96</v>
      </c>
      <c r="C22" s="8">
        <v>8</v>
      </c>
      <c r="D22" s="8" t="s">
        <v>271</v>
      </c>
      <c r="E22" s="79"/>
    </row>
    <row r="23" spans="1:5" x14ac:dyDescent="0.3">
      <c r="A23" s="228"/>
      <c r="B23" s="8" t="s">
        <v>98</v>
      </c>
      <c r="C23" s="8">
        <v>4</v>
      </c>
      <c r="D23" s="8" t="s">
        <v>272</v>
      </c>
      <c r="E23" s="79"/>
    </row>
    <row r="24" spans="1:5" ht="26" x14ac:dyDescent="0.3">
      <c r="A24" s="228"/>
      <c r="B24" s="8" t="s">
        <v>133</v>
      </c>
      <c r="C24" s="8">
        <v>5</v>
      </c>
      <c r="D24" s="8" t="s">
        <v>273</v>
      </c>
      <c r="E24" s="79"/>
    </row>
    <row r="25" spans="1:5" x14ac:dyDescent="0.3">
      <c r="A25" s="228"/>
      <c r="B25" s="8" t="s">
        <v>102</v>
      </c>
      <c r="C25" s="8">
        <v>5</v>
      </c>
      <c r="D25" s="8" t="s">
        <v>274</v>
      </c>
      <c r="E25" s="79"/>
    </row>
    <row r="26" spans="1:5" x14ac:dyDescent="0.3">
      <c r="A26" s="228"/>
      <c r="B26" s="8" t="s">
        <v>107</v>
      </c>
      <c r="C26" s="8">
        <v>5</v>
      </c>
      <c r="D26" s="8" t="s">
        <v>275</v>
      </c>
      <c r="E26" s="79"/>
    </row>
    <row r="27" spans="1:5" ht="104" x14ac:dyDescent="0.3">
      <c r="A27" s="228" t="s">
        <v>109</v>
      </c>
      <c r="B27" s="8" t="s">
        <v>276</v>
      </c>
      <c r="C27" s="8">
        <v>10</v>
      </c>
      <c r="D27" s="83" t="s">
        <v>277</v>
      </c>
      <c r="E27" s="79"/>
    </row>
    <row r="28" spans="1:5" ht="26" x14ac:dyDescent="0.3">
      <c r="A28" s="228"/>
      <c r="B28" s="8" t="s">
        <v>278</v>
      </c>
      <c r="C28" s="8">
        <v>5</v>
      </c>
      <c r="D28" s="83" t="s">
        <v>279</v>
      </c>
      <c r="E28" s="79"/>
    </row>
    <row r="29" spans="1:5" ht="26" x14ac:dyDescent="0.3">
      <c r="A29" s="228"/>
      <c r="B29" s="8" t="s">
        <v>112</v>
      </c>
      <c r="C29" s="8">
        <v>10</v>
      </c>
      <c r="D29" s="84"/>
      <c r="E29" s="79"/>
    </row>
    <row r="30" spans="1:5" x14ac:dyDescent="0.3">
      <c r="A30" s="276" t="s">
        <v>113</v>
      </c>
      <c r="B30" s="85" t="s">
        <v>114</v>
      </c>
      <c r="C30" s="86">
        <v>25</v>
      </c>
      <c r="D30" s="87" t="s">
        <v>280</v>
      </c>
      <c r="E30" s="74"/>
    </row>
    <row r="31" spans="1:5" x14ac:dyDescent="0.3">
      <c r="A31" s="276"/>
      <c r="B31" s="85" t="s">
        <v>115</v>
      </c>
      <c r="C31" s="86">
        <v>5</v>
      </c>
      <c r="D31" s="87" t="s">
        <v>71</v>
      </c>
      <c r="E31" s="74"/>
    </row>
    <row r="32" spans="1:5" x14ac:dyDescent="0.3">
      <c r="A32" s="276"/>
      <c r="B32" s="85" t="s">
        <v>116</v>
      </c>
      <c r="C32" s="86">
        <v>15</v>
      </c>
      <c r="D32" s="87" t="s">
        <v>71</v>
      </c>
      <c r="E32" s="74"/>
    </row>
    <row r="33" spans="1:5" x14ac:dyDescent="0.3">
      <c r="A33" s="276"/>
      <c r="B33" s="85" t="s">
        <v>117</v>
      </c>
      <c r="C33" s="86">
        <v>5</v>
      </c>
      <c r="D33" s="87" t="s">
        <v>71</v>
      </c>
      <c r="E33" s="74"/>
    </row>
    <row r="34" spans="1:5" x14ac:dyDescent="0.3">
      <c r="A34" s="276"/>
      <c r="B34" s="85" t="s">
        <v>120</v>
      </c>
      <c r="C34" s="86">
        <v>15</v>
      </c>
      <c r="D34" s="87" t="s">
        <v>71</v>
      </c>
      <c r="E34" s="74"/>
    </row>
    <row r="35" spans="1:5" x14ac:dyDescent="0.3">
      <c r="A35" s="276"/>
      <c r="B35" s="85" t="s">
        <v>121</v>
      </c>
      <c r="C35" s="86">
        <v>10</v>
      </c>
      <c r="D35" s="87" t="s">
        <v>71</v>
      </c>
      <c r="E35" s="74"/>
    </row>
    <row r="36" spans="1:5" x14ac:dyDescent="0.3">
      <c r="A36" s="276"/>
      <c r="B36" s="85" t="s">
        <v>122</v>
      </c>
      <c r="C36" s="86">
        <v>5</v>
      </c>
      <c r="D36" s="87" t="s">
        <v>71</v>
      </c>
      <c r="E36" s="74"/>
    </row>
    <row r="37" spans="1:5" ht="14.25" customHeight="1" x14ac:dyDescent="0.3">
      <c r="A37" s="276"/>
      <c r="B37" s="85" t="s">
        <v>123</v>
      </c>
      <c r="C37" s="86">
        <v>5</v>
      </c>
      <c r="D37" s="87" t="s">
        <v>281</v>
      </c>
      <c r="E37" s="74"/>
    </row>
    <row r="38" spans="1:5" ht="36" customHeight="1" x14ac:dyDescent="0.3">
      <c r="A38" s="276"/>
      <c r="B38" s="85" t="s">
        <v>124</v>
      </c>
      <c r="C38" s="86">
        <v>10</v>
      </c>
      <c r="D38" s="87" t="s">
        <v>125</v>
      </c>
      <c r="E38" s="74"/>
    </row>
    <row r="39" spans="1:5" ht="14.25" customHeight="1" x14ac:dyDescent="0.3">
      <c r="A39" s="277"/>
      <c r="B39" s="88" t="s">
        <v>126</v>
      </c>
      <c r="C39" s="89">
        <v>5</v>
      </c>
      <c r="D39" s="90" t="s">
        <v>127</v>
      </c>
      <c r="E39" s="91"/>
    </row>
    <row r="40" spans="1:5" s="68" customFormat="1" ht="14.25" customHeight="1" x14ac:dyDescent="0.3">
      <c r="A40" s="92"/>
      <c r="B40" s="93"/>
      <c r="C40" s="94"/>
      <c r="D40" s="95"/>
      <c r="E40" s="95"/>
    </row>
    <row r="41" spans="1:5" ht="14.25" customHeight="1" x14ac:dyDescent="0.3">
      <c r="A41" s="262" t="s">
        <v>1</v>
      </c>
      <c r="B41" s="263"/>
      <c r="C41" s="263" t="s">
        <v>3</v>
      </c>
      <c r="D41" s="263" t="s">
        <v>67</v>
      </c>
      <c r="E41" s="258" t="s">
        <v>68</v>
      </c>
    </row>
    <row r="42" spans="1:5" x14ac:dyDescent="0.3">
      <c r="A42" s="264"/>
      <c r="B42" s="265"/>
      <c r="C42" s="265"/>
      <c r="D42" s="265"/>
      <c r="E42" s="259"/>
    </row>
    <row r="43" spans="1:5" ht="15" x14ac:dyDescent="0.3">
      <c r="A43" s="268" t="s">
        <v>282</v>
      </c>
      <c r="B43" s="69" t="s">
        <v>260</v>
      </c>
      <c r="C43" s="70"/>
      <c r="D43" s="69">
        <v>3</v>
      </c>
      <c r="E43" s="71"/>
    </row>
    <row r="44" spans="1:5" ht="14.25" customHeight="1" x14ac:dyDescent="0.3">
      <c r="A44" s="269"/>
      <c r="B44" s="69" t="s">
        <v>70</v>
      </c>
      <c r="C44" s="69"/>
      <c r="D44" s="69" t="s">
        <v>71</v>
      </c>
      <c r="E44" s="72"/>
    </row>
    <row r="45" spans="1:5" ht="26" x14ac:dyDescent="0.3">
      <c r="A45" s="269"/>
      <c r="B45" s="96" t="s">
        <v>283</v>
      </c>
      <c r="C45" s="97">
        <v>15</v>
      </c>
      <c r="D45" s="97">
        <v>176</v>
      </c>
      <c r="E45" s="98"/>
    </row>
    <row r="46" spans="1:5" x14ac:dyDescent="0.3">
      <c r="A46" s="269"/>
      <c r="B46" s="96" t="s">
        <v>284</v>
      </c>
      <c r="C46" s="97">
        <v>5</v>
      </c>
      <c r="D46" s="97" t="s">
        <v>137</v>
      </c>
      <c r="E46" s="98"/>
    </row>
    <row r="47" spans="1:5" x14ac:dyDescent="0.3">
      <c r="A47" s="269"/>
      <c r="B47" s="96" t="s">
        <v>138</v>
      </c>
      <c r="C47" s="97">
        <v>5</v>
      </c>
      <c r="D47" s="97" t="s">
        <v>285</v>
      </c>
      <c r="E47" s="98"/>
    </row>
    <row r="48" spans="1:5" x14ac:dyDescent="0.3">
      <c r="A48" s="269"/>
      <c r="B48" s="96" t="s">
        <v>286</v>
      </c>
      <c r="C48" s="97">
        <v>5</v>
      </c>
      <c r="D48" s="97" t="s">
        <v>287</v>
      </c>
      <c r="E48" s="98"/>
    </row>
    <row r="49" spans="1:5" ht="26" x14ac:dyDescent="0.3">
      <c r="A49" s="269"/>
      <c r="B49" s="75" t="s">
        <v>288</v>
      </c>
      <c r="C49" s="97">
        <v>5</v>
      </c>
      <c r="D49" s="97" t="s">
        <v>289</v>
      </c>
      <c r="E49" s="98"/>
    </row>
    <row r="50" spans="1:5" ht="26" x14ac:dyDescent="0.3">
      <c r="A50" s="269"/>
      <c r="B50" s="96" t="s">
        <v>290</v>
      </c>
      <c r="C50" s="97">
        <v>15</v>
      </c>
      <c r="D50" s="97">
        <v>-40</v>
      </c>
      <c r="E50" s="98"/>
    </row>
    <row r="51" spans="1:5" x14ac:dyDescent="0.3">
      <c r="A51" s="269"/>
      <c r="B51" s="96" t="s">
        <v>291</v>
      </c>
      <c r="C51" s="97">
        <v>10</v>
      </c>
      <c r="D51" s="97" t="s">
        <v>292</v>
      </c>
      <c r="E51" s="99"/>
    </row>
    <row r="52" spans="1:5" x14ac:dyDescent="0.3">
      <c r="A52" s="269"/>
      <c r="B52" s="96" t="s">
        <v>226</v>
      </c>
      <c r="C52" s="97">
        <v>5</v>
      </c>
      <c r="D52" s="97" t="s">
        <v>293</v>
      </c>
      <c r="E52" s="98"/>
    </row>
    <row r="53" spans="1:5" x14ac:dyDescent="0.3">
      <c r="A53" s="269"/>
      <c r="B53" s="96" t="s">
        <v>294</v>
      </c>
      <c r="C53" s="97"/>
      <c r="D53" s="100" t="s">
        <v>295</v>
      </c>
      <c r="E53" s="98"/>
    </row>
    <row r="54" spans="1:5" x14ac:dyDescent="0.3">
      <c r="A54" s="269"/>
      <c r="B54" s="96" t="s">
        <v>296</v>
      </c>
      <c r="C54" s="97"/>
      <c r="D54" s="100" t="s">
        <v>297</v>
      </c>
      <c r="E54" s="98"/>
    </row>
    <row r="55" spans="1:5" ht="26" x14ac:dyDescent="0.3">
      <c r="A55" s="269"/>
      <c r="B55" s="96" t="s">
        <v>298</v>
      </c>
      <c r="C55" s="97">
        <v>15</v>
      </c>
      <c r="D55" s="97" t="s">
        <v>299</v>
      </c>
      <c r="E55" s="98"/>
    </row>
    <row r="56" spans="1:5" x14ac:dyDescent="0.3">
      <c r="A56" s="269"/>
      <c r="B56" s="96" t="s">
        <v>144</v>
      </c>
      <c r="C56" s="97">
        <v>5</v>
      </c>
      <c r="D56" s="97" t="s">
        <v>145</v>
      </c>
      <c r="E56" s="98"/>
    </row>
    <row r="57" spans="1:5" x14ac:dyDescent="0.3">
      <c r="A57" s="269"/>
      <c r="B57" s="96" t="s">
        <v>146</v>
      </c>
      <c r="C57" s="97">
        <v>5</v>
      </c>
      <c r="D57" s="97" t="s">
        <v>300</v>
      </c>
      <c r="E57" s="98"/>
    </row>
    <row r="58" spans="1:5" x14ac:dyDescent="0.3">
      <c r="A58" s="269"/>
      <c r="B58" s="96" t="s">
        <v>147</v>
      </c>
      <c r="C58" s="97">
        <v>5</v>
      </c>
      <c r="D58" s="97" t="s">
        <v>148</v>
      </c>
      <c r="E58" s="98"/>
    </row>
    <row r="59" spans="1:5" x14ac:dyDescent="0.3">
      <c r="A59" s="269"/>
      <c r="B59" s="101" t="s">
        <v>149</v>
      </c>
      <c r="C59" s="102">
        <v>5</v>
      </c>
      <c r="D59" s="103" t="s">
        <v>150</v>
      </c>
      <c r="E59" s="104"/>
    </row>
    <row r="60" spans="1:5" ht="14.25" customHeight="1" x14ac:dyDescent="0.3">
      <c r="A60" s="270" t="s">
        <v>154</v>
      </c>
      <c r="B60" s="105" t="s">
        <v>260</v>
      </c>
      <c r="C60" s="106"/>
      <c r="D60" s="106">
        <v>3</v>
      </c>
      <c r="E60" s="107"/>
    </row>
    <row r="61" spans="1:5" ht="26" x14ac:dyDescent="0.3">
      <c r="A61" s="266"/>
      <c r="B61" s="96" t="s">
        <v>283</v>
      </c>
      <c r="C61" s="97">
        <v>15</v>
      </c>
      <c r="D61" s="97">
        <v>176</v>
      </c>
      <c r="E61" s="80"/>
    </row>
    <row r="62" spans="1:5" ht="14.25" customHeight="1" x14ac:dyDescent="0.3">
      <c r="A62" s="266"/>
      <c r="B62" s="108" t="s">
        <v>153</v>
      </c>
      <c r="C62" s="109">
        <v>10</v>
      </c>
      <c r="D62" s="109" t="s">
        <v>289</v>
      </c>
      <c r="E62" s="110"/>
    </row>
    <row r="63" spans="1:5" x14ac:dyDescent="0.3">
      <c r="A63" s="266"/>
      <c r="B63" s="108" t="s">
        <v>70</v>
      </c>
      <c r="C63" s="109"/>
      <c r="D63" s="109"/>
      <c r="E63" s="110"/>
    </row>
    <row r="64" spans="1:5" x14ac:dyDescent="0.3">
      <c r="A64" s="266"/>
      <c r="B64" s="96" t="s">
        <v>136</v>
      </c>
      <c r="C64" s="97">
        <v>3</v>
      </c>
      <c r="D64" s="97" t="s">
        <v>137</v>
      </c>
      <c r="E64" s="110"/>
    </row>
    <row r="65" spans="1:5" x14ac:dyDescent="0.3">
      <c r="A65" s="266"/>
      <c r="B65" s="96" t="s">
        <v>155</v>
      </c>
      <c r="C65" s="97">
        <v>3</v>
      </c>
      <c r="D65" s="97" t="s">
        <v>161</v>
      </c>
      <c r="E65" s="110"/>
    </row>
    <row r="66" spans="1:5" x14ac:dyDescent="0.3">
      <c r="A66" s="266"/>
      <c r="B66" s="96" t="s">
        <v>156</v>
      </c>
      <c r="C66" s="97">
        <v>3</v>
      </c>
      <c r="D66" s="97">
        <v>3</v>
      </c>
      <c r="E66" s="110"/>
    </row>
    <row r="67" spans="1:5" x14ac:dyDescent="0.3">
      <c r="A67" s="266"/>
      <c r="B67" s="96" t="s">
        <v>157</v>
      </c>
      <c r="C67" s="97">
        <v>3</v>
      </c>
      <c r="D67" s="97">
        <v>7.0000000000000001E-3</v>
      </c>
      <c r="E67" s="110"/>
    </row>
    <row r="68" spans="1:5" x14ac:dyDescent="0.3">
      <c r="A68" s="266" t="s">
        <v>160</v>
      </c>
      <c r="B68" s="96" t="s">
        <v>260</v>
      </c>
      <c r="C68" s="97"/>
      <c r="D68" s="97">
        <v>3</v>
      </c>
      <c r="E68" s="110"/>
    </row>
    <row r="69" spans="1:5" ht="14.25" customHeight="1" x14ac:dyDescent="0.3">
      <c r="A69" s="266"/>
      <c r="B69" s="96" t="s">
        <v>158</v>
      </c>
      <c r="C69" s="97">
        <v>3</v>
      </c>
      <c r="D69" s="97" t="s">
        <v>159</v>
      </c>
      <c r="E69" s="110"/>
    </row>
    <row r="70" spans="1:5" x14ac:dyDescent="0.3">
      <c r="A70" s="266"/>
      <c r="B70" s="96" t="s">
        <v>70</v>
      </c>
      <c r="C70" s="97"/>
      <c r="D70" s="97"/>
      <c r="E70" s="98"/>
    </row>
    <row r="71" spans="1:5" x14ac:dyDescent="0.3">
      <c r="A71" s="266"/>
      <c r="B71" s="96" t="s">
        <v>136</v>
      </c>
      <c r="C71" s="97">
        <v>3</v>
      </c>
      <c r="D71" s="97" t="s">
        <v>137</v>
      </c>
      <c r="E71" s="110"/>
    </row>
    <row r="72" spans="1:5" x14ac:dyDescent="0.3">
      <c r="A72" s="266"/>
      <c r="B72" s="96" t="s">
        <v>155</v>
      </c>
      <c r="C72" s="97">
        <v>3</v>
      </c>
      <c r="D72" s="97" t="s">
        <v>301</v>
      </c>
      <c r="E72" s="110"/>
    </row>
    <row r="73" spans="1:5" x14ac:dyDescent="0.3">
      <c r="A73" s="266"/>
      <c r="B73" s="96" t="s">
        <v>156</v>
      </c>
      <c r="C73" s="97">
        <v>3</v>
      </c>
      <c r="D73" s="97">
        <v>1</v>
      </c>
      <c r="E73" s="110"/>
    </row>
    <row r="74" spans="1:5" x14ac:dyDescent="0.3">
      <c r="A74" s="266"/>
      <c r="B74" s="96" t="s">
        <v>157</v>
      </c>
      <c r="C74" s="97">
        <v>3</v>
      </c>
      <c r="D74" s="97">
        <v>7.0000000000000001E-3</v>
      </c>
      <c r="E74" s="110"/>
    </row>
    <row r="75" spans="1:5" x14ac:dyDescent="0.3">
      <c r="A75" s="266" t="s">
        <v>162</v>
      </c>
      <c r="B75" s="96" t="s">
        <v>260</v>
      </c>
      <c r="C75" s="97"/>
      <c r="D75" s="97">
        <v>3</v>
      </c>
      <c r="E75" s="110"/>
    </row>
    <row r="76" spans="1:5" ht="14.25" customHeight="1" x14ac:dyDescent="0.3">
      <c r="A76" s="266"/>
      <c r="B76" s="96" t="s">
        <v>158</v>
      </c>
      <c r="C76" s="97">
        <v>3</v>
      </c>
      <c r="D76" s="97" t="s">
        <v>159</v>
      </c>
      <c r="E76" s="79"/>
    </row>
    <row r="77" spans="1:5" x14ac:dyDescent="0.3">
      <c r="A77" s="266"/>
      <c r="B77" s="96" t="s">
        <v>70</v>
      </c>
      <c r="C77" s="97"/>
      <c r="D77" s="97"/>
      <c r="E77" s="98"/>
    </row>
    <row r="78" spans="1:5" x14ac:dyDescent="0.3">
      <c r="A78" s="266"/>
      <c r="B78" s="96" t="s">
        <v>136</v>
      </c>
      <c r="C78" s="97">
        <v>3</v>
      </c>
      <c r="D78" s="97" t="s">
        <v>137</v>
      </c>
      <c r="E78" s="110"/>
    </row>
    <row r="79" spans="1:5" x14ac:dyDescent="0.3">
      <c r="A79" s="266"/>
      <c r="B79" s="96" t="s">
        <v>155</v>
      </c>
      <c r="C79" s="97">
        <v>3</v>
      </c>
      <c r="D79" s="97" t="s">
        <v>163</v>
      </c>
      <c r="E79" s="110"/>
    </row>
    <row r="80" spans="1:5" x14ac:dyDescent="0.3">
      <c r="A80" s="266"/>
      <c r="B80" s="96" t="s">
        <v>156</v>
      </c>
      <c r="C80" s="97">
        <v>3</v>
      </c>
      <c r="D80" s="97">
        <v>0.01</v>
      </c>
      <c r="E80" s="110"/>
    </row>
    <row r="81" spans="1:5" x14ac:dyDescent="0.3">
      <c r="A81" s="267"/>
      <c r="B81" s="111" t="s">
        <v>157</v>
      </c>
      <c r="C81" s="112">
        <v>3</v>
      </c>
      <c r="D81" s="112">
        <v>0.01</v>
      </c>
      <c r="E81" s="113"/>
    </row>
    <row r="82" spans="1:5" ht="14.25" customHeight="1" x14ac:dyDescent="0.3">
      <c r="A82" s="269" t="s">
        <v>164</v>
      </c>
      <c r="B82" s="114" t="s">
        <v>260</v>
      </c>
      <c r="C82" s="115"/>
      <c r="D82" s="115">
        <v>3</v>
      </c>
      <c r="E82" s="116"/>
    </row>
    <row r="83" spans="1:5" ht="14.25" customHeight="1" x14ac:dyDescent="0.3">
      <c r="A83" s="269"/>
      <c r="B83" s="96" t="s">
        <v>158</v>
      </c>
      <c r="C83" s="97">
        <v>3</v>
      </c>
      <c r="D83" s="97" t="s">
        <v>159</v>
      </c>
      <c r="E83" s="79"/>
    </row>
    <row r="84" spans="1:5" x14ac:dyDescent="0.3">
      <c r="A84" s="269"/>
      <c r="B84" s="96" t="s">
        <v>302</v>
      </c>
      <c r="C84" s="97">
        <v>10</v>
      </c>
      <c r="D84" s="97" t="s">
        <v>289</v>
      </c>
      <c r="E84" s="80"/>
    </row>
    <row r="85" spans="1:5" x14ac:dyDescent="0.3">
      <c r="A85" s="269"/>
      <c r="B85" s="96" t="s">
        <v>166</v>
      </c>
      <c r="C85" s="97">
        <v>4</v>
      </c>
      <c r="D85" s="97" t="s">
        <v>289</v>
      </c>
      <c r="E85" s="79"/>
    </row>
    <row r="86" spans="1:5" x14ac:dyDescent="0.3">
      <c r="A86" s="269"/>
      <c r="B86" s="96" t="s">
        <v>167</v>
      </c>
      <c r="C86" s="97">
        <v>5</v>
      </c>
      <c r="D86" s="97" t="s">
        <v>289</v>
      </c>
      <c r="E86" s="79"/>
    </row>
    <row r="87" spans="1:5" x14ac:dyDescent="0.3">
      <c r="A87" s="269"/>
      <c r="B87" s="96" t="s">
        <v>156</v>
      </c>
      <c r="C87" s="97">
        <v>3</v>
      </c>
      <c r="D87" s="97">
        <v>2</v>
      </c>
      <c r="E87" s="79"/>
    </row>
    <row r="88" spans="1:5" x14ac:dyDescent="0.3">
      <c r="A88" s="269"/>
      <c r="B88" s="96" t="s">
        <v>169</v>
      </c>
      <c r="C88" s="97">
        <v>3</v>
      </c>
      <c r="D88" s="97" t="s">
        <v>170</v>
      </c>
      <c r="E88" s="79"/>
    </row>
    <row r="89" spans="1:5" x14ac:dyDescent="0.3">
      <c r="A89" s="271"/>
      <c r="B89" s="111" t="s">
        <v>171</v>
      </c>
      <c r="C89" s="112">
        <v>5</v>
      </c>
      <c r="D89" s="112" t="s">
        <v>299</v>
      </c>
      <c r="E89" s="117"/>
    </row>
    <row r="90" spans="1:5" x14ac:dyDescent="0.3">
      <c r="A90" s="118"/>
      <c r="B90" s="119"/>
      <c r="C90" s="120"/>
      <c r="D90" s="120"/>
      <c r="E90" s="121"/>
    </row>
    <row r="91" spans="1:5" x14ac:dyDescent="0.3">
      <c r="A91" s="262" t="s">
        <v>1</v>
      </c>
      <c r="B91" s="263"/>
      <c r="C91" s="263" t="s">
        <v>3</v>
      </c>
      <c r="D91" s="263" t="s">
        <v>67</v>
      </c>
      <c r="E91" s="260" t="s">
        <v>68</v>
      </c>
    </row>
    <row r="92" spans="1:5" x14ac:dyDescent="0.3">
      <c r="A92" s="264"/>
      <c r="B92" s="265"/>
      <c r="C92" s="265"/>
      <c r="D92" s="265"/>
      <c r="E92" s="261"/>
    </row>
    <row r="93" spans="1:5" x14ac:dyDescent="0.3">
      <c r="A93" s="266" t="s">
        <v>303</v>
      </c>
      <c r="B93" s="122" t="s">
        <v>260</v>
      </c>
      <c r="C93" s="123"/>
      <c r="D93" s="123">
        <v>2</v>
      </c>
      <c r="E93" s="124"/>
    </row>
    <row r="94" spans="1:5" x14ac:dyDescent="0.3">
      <c r="A94" s="266"/>
      <c r="B94" s="122" t="s">
        <v>70</v>
      </c>
      <c r="C94" s="123"/>
      <c r="D94" s="123" t="s">
        <v>304</v>
      </c>
      <c r="E94" s="124"/>
    </row>
    <row r="95" spans="1:5" x14ac:dyDescent="0.3">
      <c r="A95" s="266"/>
      <c r="B95" s="122" t="s">
        <v>305</v>
      </c>
      <c r="C95" s="123"/>
      <c r="D95" s="123" t="s">
        <v>304</v>
      </c>
      <c r="E95" s="124"/>
    </row>
    <row r="96" spans="1:5" x14ac:dyDescent="0.3">
      <c r="A96" s="266"/>
      <c r="B96" s="122" t="s">
        <v>306</v>
      </c>
      <c r="C96" s="123">
        <v>5</v>
      </c>
      <c r="D96" s="123">
        <v>15</v>
      </c>
      <c r="E96" s="124"/>
    </row>
    <row r="97" spans="1:5" x14ac:dyDescent="0.3">
      <c r="A97" s="266"/>
      <c r="B97" s="122" t="s">
        <v>173</v>
      </c>
      <c r="C97" s="123">
        <v>5</v>
      </c>
      <c r="D97" s="123">
        <v>0.85</v>
      </c>
      <c r="E97" s="124"/>
    </row>
    <row r="98" spans="1:5" x14ac:dyDescent="0.3">
      <c r="A98" s="266"/>
      <c r="B98" s="122" t="s">
        <v>174</v>
      </c>
      <c r="C98" s="123">
        <v>5</v>
      </c>
      <c r="D98" s="123" t="s">
        <v>175</v>
      </c>
      <c r="E98" s="124"/>
    </row>
    <row r="99" spans="1:5" x14ac:dyDescent="0.3">
      <c r="A99" s="266"/>
      <c r="B99" s="122" t="s">
        <v>176</v>
      </c>
      <c r="C99" s="123">
        <v>5</v>
      </c>
      <c r="D99" s="123" t="s">
        <v>307</v>
      </c>
      <c r="E99" s="124"/>
    </row>
    <row r="100" spans="1:5" x14ac:dyDescent="0.3">
      <c r="A100" s="266"/>
      <c r="B100" s="122" t="s">
        <v>308</v>
      </c>
      <c r="C100" s="123">
        <v>5</v>
      </c>
      <c r="D100" s="123" t="s">
        <v>304</v>
      </c>
      <c r="E100" s="124"/>
    </row>
    <row r="101" spans="1:5" x14ac:dyDescent="0.3">
      <c r="A101" s="267"/>
      <c r="B101" s="125" t="s">
        <v>177</v>
      </c>
      <c r="C101" s="126">
        <v>5</v>
      </c>
      <c r="D101" s="127" t="s">
        <v>309</v>
      </c>
      <c r="E101" s="128"/>
    </row>
  </sheetData>
  <mergeCells count="23">
    <mergeCell ref="A1:E1"/>
    <mergeCell ref="A4:A16"/>
    <mergeCell ref="A17:A26"/>
    <mergeCell ref="A27:A29"/>
    <mergeCell ref="A30:A39"/>
    <mergeCell ref="E2:E3"/>
    <mergeCell ref="A93:A101"/>
    <mergeCell ref="C2:C3"/>
    <mergeCell ref="C41:C42"/>
    <mergeCell ref="C91:C92"/>
    <mergeCell ref="D2:D3"/>
    <mergeCell ref="D41:D42"/>
    <mergeCell ref="D91:D92"/>
    <mergeCell ref="A43:A59"/>
    <mergeCell ref="A60:A67"/>
    <mergeCell ref="A68:A74"/>
    <mergeCell ref="A75:A81"/>
    <mergeCell ref="A82:A89"/>
    <mergeCell ref="E41:E42"/>
    <mergeCell ref="E91:E92"/>
    <mergeCell ref="A91:B92"/>
    <mergeCell ref="A41:B42"/>
    <mergeCell ref="A2:B3"/>
  </mergeCells>
  <phoneticPr fontId="29" type="noConversion"/>
  <pageMargins left="0.7" right="0.7"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Y16"/>
  <sheetViews>
    <sheetView topLeftCell="C1" zoomScale="60" zoomScaleNormal="60" workbookViewId="0">
      <pane xSplit="2" ySplit="4" topLeftCell="E5" activePane="bottomRight" state="frozen"/>
      <selection pane="topRight"/>
      <selection pane="bottomLeft"/>
      <selection pane="bottomRight" activeCell="AB15" sqref="AB15"/>
    </sheetView>
  </sheetViews>
  <sheetFormatPr defaultColWidth="9" defaultRowHeight="14" x14ac:dyDescent="0.25"/>
  <cols>
    <col min="1" max="1" width="5.58203125" style="4" customWidth="1"/>
    <col min="2" max="2" width="24.75" style="4" customWidth="1"/>
    <col min="3" max="3" width="29" style="2" customWidth="1"/>
    <col min="4" max="4" width="11.75" style="2" customWidth="1"/>
    <col min="5" max="5" width="7.33203125" style="4" hidden="1" customWidth="1"/>
    <col min="6" max="6" width="7.33203125" style="4" customWidth="1"/>
    <col min="7" max="7" width="7.4140625" style="4" customWidth="1"/>
    <col min="8" max="9" width="7.58203125" style="4" customWidth="1"/>
    <col min="10" max="10" width="8.33203125" style="4" hidden="1" customWidth="1"/>
    <col min="11" max="13" width="7.75" style="4" customWidth="1"/>
    <col min="14" max="14" width="8.08203125" style="4" customWidth="1"/>
    <col min="15" max="15" width="7.75" style="4" hidden="1" customWidth="1"/>
    <col min="16" max="16" width="7.75" style="4" customWidth="1"/>
    <col min="17" max="17" width="8" style="4" customWidth="1"/>
    <col min="18" max="19" width="7.75" style="4" customWidth="1"/>
    <col min="20" max="20" width="7.58203125" style="4" hidden="1" customWidth="1"/>
    <col min="21" max="24" width="7.58203125" style="4" customWidth="1"/>
    <col min="25" max="25" width="32.4140625" style="4" customWidth="1"/>
    <col min="26" max="16384" width="9" style="4"/>
  </cols>
  <sheetData>
    <row r="1" spans="2:25" ht="27.75" customHeight="1" x14ac:dyDescent="0.4">
      <c r="B1" s="215" t="s">
        <v>0</v>
      </c>
      <c r="C1" s="216"/>
      <c r="D1" s="216"/>
      <c r="E1" s="216"/>
      <c r="F1" s="216"/>
      <c r="G1" s="216"/>
      <c r="H1" s="216"/>
      <c r="I1" s="216"/>
      <c r="J1" s="216"/>
      <c r="K1" s="216"/>
      <c r="L1" s="216"/>
      <c r="M1" s="216"/>
      <c r="N1" s="216"/>
      <c r="O1" s="216"/>
      <c r="P1" s="216"/>
      <c r="Q1" s="216"/>
      <c r="R1" s="216"/>
      <c r="S1" s="216"/>
      <c r="T1" s="216"/>
      <c r="U1" s="217"/>
      <c r="V1" s="217"/>
      <c r="W1" s="217"/>
      <c r="X1" s="217"/>
      <c r="Y1" s="218"/>
    </row>
    <row r="2" spans="2:25" ht="44.25" customHeight="1" x14ac:dyDescent="0.25">
      <c r="B2" s="5" t="s">
        <v>1</v>
      </c>
      <c r="C2" s="6" t="s">
        <v>2</v>
      </c>
      <c r="D2" s="6" t="s">
        <v>3</v>
      </c>
      <c r="E2" s="219" t="s">
        <v>4</v>
      </c>
      <c r="F2" s="220"/>
      <c r="G2" s="220"/>
      <c r="H2" s="220"/>
      <c r="I2" s="221"/>
      <c r="J2" s="219" t="s">
        <v>5</v>
      </c>
      <c r="K2" s="220"/>
      <c r="L2" s="220"/>
      <c r="M2" s="220"/>
      <c r="N2" s="221"/>
      <c r="O2" s="219" t="s">
        <v>6</v>
      </c>
      <c r="P2" s="220"/>
      <c r="Q2" s="220"/>
      <c r="R2" s="220"/>
      <c r="S2" s="221"/>
      <c r="T2" s="219" t="s">
        <v>7</v>
      </c>
      <c r="U2" s="220"/>
      <c r="V2" s="220"/>
      <c r="W2" s="220"/>
      <c r="X2" s="221"/>
      <c r="Y2" s="59" t="s">
        <v>8</v>
      </c>
    </row>
    <row r="3" spans="2:25" s="1" customFormat="1" ht="21" customHeight="1" x14ac:dyDescent="0.25">
      <c r="B3" s="7"/>
      <c r="C3" s="8"/>
      <c r="D3" s="8"/>
      <c r="E3" s="9">
        <v>1</v>
      </c>
      <c r="F3" s="9">
        <v>1</v>
      </c>
      <c r="G3" s="9">
        <v>1</v>
      </c>
      <c r="H3" s="9">
        <v>1</v>
      </c>
      <c r="I3" s="9">
        <v>1</v>
      </c>
      <c r="J3" s="9">
        <v>1</v>
      </c>
      <c r="K3" s="9">
        <v>1</v>
      </c>
      <c r="L3" s="9">
        <v>1</v>
      </c>
      <c r="M3" s="9">
        <v>1</v>
      </c>
      <c r="N3" s="9">
        <v>1</v>
      </c>
      <c r="O3" s="9">
        <v>1</v>
      </c>
      <c r="P3" s="9">
        <v>1</v>
      </c>
      <c r="Q3" s="9">
        <v>1</v>
      </c>
      <c r="R3" s="9">
        <v>1</v>
      </c>
      <c r="S3" s="9">
        <v>1</v>
      </c>
      <c r="T3" s="9">
        <v>1</v>
      </c>
      <c r="U3" s="9">
        <v>1</v>
      </c>
      <c r="V3" s="9">
        <v>1</v>
      </c>
      <c r="W3" s="9">
        <v>1</v>
      </c>
      <c r="X3" s="9">
        <v>1</v>
      </c>
      <c r="Y3" s="60"/>
    </row>
    <row r="4" spans="2:25" s="2" customFormat="1" ht="44.25" customHeight="1" x14ac:dyDescent="0.25">
      <c r="B4" s="10"/>
      <c r="C4" s="6"/>
      <c r="D4" s="6"/>
      <c r="E4" s="11" t="s">
        <v>9</v>
      </c>
      <c r="F4" s="12" t="s">
        <v>10</v>
      </c>
      <c r="G4" s="13" t="s">
        <v>11</v>
      </c>
      <c r="H4" s="14" t="s">
        <v>12</v>
      </c>
      <c r="I4" s="36" t="s">
        <v>13</v>
      </c>
      <c r="J4" s="37" t="s">
        <v>14</v>
      </c>
      <c r="K4" s="38" t="s">
        <v>15</v>
      </c>
      <c r="L4" s="39" t="s">
        <v>16</v>
      </c>
      <c r="M4" s="40" t="s">
        <v>17</v>
      </c>
      <c r="N4" s="36" t="s">
        <v>18</v>
      </c>
      <c r="O4" s="41" t="s">
        <v>19</v>
      </c>
      <c r="P4" s="42" t="s">
        <v>20</v>
      </c>
      <c r="Q4" s="46" t="s">
        <v>21</v>
      </c>
      <c r="R4" s="47" t="s">
        <v>22</v>
      </c>
      <c r="S4" s="48" t="s">
        <v>23</v>
      </c>
      <c r="T4" s="49" t="s">
        <v>24</v>
      </c>
      <c r="U4" s="50" t="s">
        <v>25</v>
      </c>
      <c r="V4" s="51" t="s">
        <v>25</v>
      </c>
      <c r="W4" s="52" t="s">
        <v>26</v>
      </c>
      <c r="X4" s="53" t="s">
        <v>27</v>
      </c>
      <c r="Y4" s="59"/>
    </row>
    <row r="5" spans="2:25" ht="44.25" customHeight="1" x14ac:dyDescent="0.25">
      <c r="B5" s="15" t="s">
        <v>28</v>
      </c>
      <c r="C5" s="16" t="s">
        <v>29</v>
      </c>
      <c r="D5" s="17">
        <v>0.5</v>
      </c>
      <c r="E5" s="18" t="e">
        <f>'离心式空压机参数表-厂家填写'!#REF!</f>
        <v>#REF!</v>
      </c>
      <c r="F5" s="18" t="e">
        <f>'离心式空压机参数表-厂家填写'!#REF!</f>
        <v>#REF!</v>
      </c>
      <c r="G5" s="18" t="e">
        <f>'离心式空压机参数表-厂家填写'!#REF!</f>
        <v>#REF!</v>
      </c>
      <c r="H5" s="18" t="e">
        <f>'离心式空压机参数表-厂家填写'!#REF!</f>
        <v>#REF!</v>
      </c>
      <c r="I5" s="18" t="e">
        <f>'离心式空压机参数表-厂家填写'!#REF!</f>
        <v>#REF!</v>
      </c>
      <c r="J5" s="18" t="e">
        <f>'离心式空压机参数表-厂家填写'!#REF!</f>
        <v>#REF!</v>
      </c>
      <c r="K5" s="18" t="e">
        <f>'离心式空压机参数表-厂家填写'!#REF!</f>
        <v>#REF!</v>
      </c>
      <c r="L5" s="18" t="e">
        <f>'离心式空压机参数表-厂家填写'!#REF!</f>
        <v>#REF!</v>
      </c>
      <c r="M5" s="18" t="e">
        <f>'离心式空压机参数表-厂家填写'!#REF!</f>
        <v>#REF!</v>
      </c>
      <c r="N5" s="18" t="e">
        <f>'离心式空压机参数表-厂家填写'!#REF!</f>
        <v>#REF!</v>
      </c>
      <c r="O5" s="18" t="e">
        <f>'离心式空压机参数表-厂家填写'!#REF!</f>
        <v>#REF!</v>
      </c>
      <c r="P5" s="18" t="e">
        <f>'离心式空压机参数表-厂家填写'!#REF!</f>
        <v>#REF!</v>
      </c>
      <c r="Q5" s="18" t="e">
        <f>'离心式空压机参数表-厂家填写'!#REF!</f>
        <v>#REF!</v>
      </c>
      <c r="R5" s="18" t="e">
        <f>'离心式空压机参数表-厂家填写'!#REF!</f>
        <v>#REF!</v>
      </c>
      <c r="S5" s="18" t="e">
        <f>'离心式空压机参数表-厂家填写'!#REF!</f>
        <v>#REF!</v>
      </c>
      <c r="T5" s="18" t="e">
        <f>'离心式空压机参数表-厂家填写'!#REF!</f>
        <v>#REF!</v>
      </c>
      <c r="U5" s="54" t="e">
        <f>'离心式空压机参数表-厂家填写'!#REF!</f>
        <v>#REF!</v>
      </c>
      <c r="V5" s="54" t="e">
        <f>'离心式空压机参数表-厂家填写'!#REF!</f>
        <v>#REF!</v>
      </c>
      <c r="W5" s="54" t="e">
        <f>'离心式空压机参数表-厂家填写'!#REF!</f>
        <v>#REF!</v>
      </c>
      <c r="X5" s="54" t="e">
        <f>'离心式空压机参数表-厂家填写'!#REF!</f>
        <v>#REF!</v>
      </c>
      <c r="Y5" s="61" t="s">
        <v>30</v>
      </c>
    </row>
    <row r="6" spans="2:25" x14ac:dyDescent="0.25">
      <c r="B6" s="19" t="s">
        <v>31</v>
      </c>
      <c r="C6" s="16" t="s">
        <v>32</v>
      </c>
      <c r="D6" s="20" t="s">
        <v>33</v>
      </c>
      <c r="E6" s="21" t="s">
        <v>33</v>
      </c>
      <c r="F6" s="21"/>
      <c r="G6" s="21"/>
      <c r="H6" s="21"/>
      <c r="I6" s="21"/>
      <c r="J6" s="21"/>
      <c r="K6" s="21"/>
      <c r="L6" s="21"/>
      <c r="M6" s="21"/>
      <c r="N6" s="21"/>
      <c r="O6" s="21" t="s">
        <v>33</v>
      </c>
      <c r="P6" s="21"/>
      <c r="Q6" s="21"/>
      <c r="R6" s="21"/>
      <c r="S6" s="21"/>
      <c r="T6" s="21"/>
      <c r="U6" s="55"/>
      <c r="V6" s="55"/>
      <c r="W6" s="55"/>
      <c r="X6" s="55"/>
      <c r="Y6" s="61"/>
    </row>
    <row r="7" spans="2:25" ht="44.25" customHeight="1" x14ac:dyDescent="0.25">
      <c r="B7" s="15" t="s">
        <v>34</v>
      </c>
      <c r="C7" s="16" t="s">
        <v>35</v>
      </c>
      <c r="D7" s="17">
        <v>0.25</v>
      </c>
      <c r="E7" s="18"/>
      <c r="F7" s="18" t="e">
        <f>设计原理可靠性!#REF!</f>
        <v>#REF!</v>
      </c>
      <c r="G7" s="18" t="e">
        <f>设计原理可靠性!#REF!</f>
        <v>#REF!</v>
      </c>
      <c r="H7" s="18" t="e">
        <f>设计原理可靠性!#REF!</f>
        <v>#REF!</v>
      </c>
      <c r="I7" s="18" t="e">
        <f>设计原理可靠性!#REF!</f>
        <v>#REF!</v>
      </c>
      <c r="J7" s="18" t="e">
        <f>设计原理可靠性!#REF!</f>
        <v>#REF!</v>
      </c>
      <c r="K7" s="18" t="e">
        <f>设计原理可靠性!#REF!</f>
        <v>#REF!</v>
      </c>
      <c r="L7" s="18" t="e">
        <f>设计原理可靠性!#REF!</f>
        <v>#REF!</v>
      </c>
      <c r="M7" s="18" t="e">
        <f>设计原理可靠性!#REF!</f>
        <v>#REF!</v>
      </c>
      <c r="N7" s="18" t="e">
        <f>设计原理可靠性!#REF!</f>
        <v>#REF!</v>
      </c>
      <c r="O7" s="18" t="e">
        <f>设计原理可靠性!#REF!</f>
        <v>#REF!</v>
      </c>
      <c r="P7" s="18" t="e">
        <f>设计原理可靠性!#REF!</f>
        <v>#REF!</v>
      </c>
      <c r="Q7" s="18" t="e">
        <f>设计原理可靠性!#REF!</f>
        <v>#REF!</v>
      </c>
      <c r="R7" s="18" t="e">
        <f>设计原理可靠性!#REF!</f>
        <v>#REF!</v>
      </c>
      <c r="S7" s="18" t="e">
        <f>设计原理可靠性!#REF!</f>
        <v>#REF!</v>
      </c>
      <c r="T7" s="18" t="e">
        <f>设计原理可靠性!#REF!</f>
        <v>#REF!</v>
      </c>
      <c r="U7" s="54" t="e">
        <f>设计原理可靠性!#REF!</f>
        <v>#REF!</v>
      </c>
      <c r="V7" s="54" t="e">
        <f>设计原理可靠性!#REF!</f>
        <v>#REF!</v>
      </c>
      <c r="W7" s="54" t="e">
        <f>设计原理可靠性!#REF!</f>
        <v>#REF!</v>
      </c>
      <c r="X7" s="54" t="e">
        <f>设计原理可靠性!#REF!</f>
        <v>#REF!</v>
      </c>
      <c r="Y7" s="61" t="s">
        <v>30</v>
      </c>
    </row>
    <row r="8" spans="2:25" ht="28" x14ac:dyDescent="0.25">
      <c r="B8" s="22" t="s">
        <v>36</v>
      </c>
      <c r="C8" s="16" t="s">
        <v>37</v>
      </c>
      <c r="D8" s="17">
        <v>0.25</v>
      </c>
      <c r="E8" s="18"/>
      <c r="F8" s="18" t="e">
        <f>关键部件优劣!#REF!</f>
        <v>#REF!</v>
      </c>
      <c r="G8" s="18" t="e">
        <f>F8</f>
        <v>#REF!</v>
      </c>
      <c r="H8" s="18" t="e">
        <f>F8</f>
        <v>#REF!</v>
      </c>
      <c r="I8" s="18" t="e">
        <f>F8</f>
        <v>#REF!</v>
      </c>
      <c r="J8" s="18" t="e">
        <f>关键部件优劣!#REF!</f>
        <v>#REF!</v>
      </c>
      <c r="K8" s="18" t="e">
        <f>J8</f>
        <v>#REF!</v>
      </c>
      <c r="L8" s="18" t="e">
        <f>J8</f>
        <v>#REF!</v>
      </c>
      <c r="M8" s="18" t="e">
        <f>J8</f>
        <v>#REF!</v>
      </c>
      <c r="N8" s="18" t="e">
        <f>J8</f>
        <v>#REF!</v>
      </c>
      <c r="O8" s="18" t="e">
        <f>关键部件优劣!#REF!</f>
        <v>#REF!</v>
      </c>
      <c r="P8" s="18" t="e">
        <f>O8</f>
        <v>#REF!</v>
      </c>
      <c r="Q8" s="18" t="e">
        <f>O8</f>
        <v>#REF!</v>
      </c>
      <c r="R8" s="18" t="e">
        <f>O8</f>
        <v>#REF!</v>
      </c>
      <c r="S8" s="18" t="e">
        <f>O8</f>
        <v>#REF!</v>
      </c>
      <c r="T8" s="18" t="e">
        <f>关键部件优劣!#REF!</f>
        <v>#REF!</v>
      </c>
      <c r="U8" s="54" t="e">
        <f>T8</f>
        <v>#REF!</v>
      </c>
      <c r="V8" s="54" t="e">
        <f>T8</f>
        <v>#REF!</v>
      </c>
      <c r="W8" s="54" t="e">
        <f>T8</f>
        <v>#REF!</v>
      </c>
      <c r="X8" s="54" t="e">
        <f>T8</f>
        <v>#REF!</v>
      </c>
      <c r="Y8" s="61" t="s">
        <v>30</v>
      </c>
    </row>
    <row r="9" spans="2:25" ht="28" x14ac:dyDescent="0.25">
      <c r="B9" s="19" t="s">
        <v>38</v>
      </c>
      <c r="C9" s="16" t="s">
        <v>39</v>
      </c>
      <c r="D9" s="20" t="s">
        <v>40</v>
      </c>
      <c r="E9" s="21">
        <v>0.998</v>
      </c>
      <c r="F9" s="21">
        <v>0.998</v>
      </c>
      <c r="G9" s="21">
        <v>0.998</v>
      </c>
      <c r="H9" s="21">
        <v>0.998</v>
      </c>
      <c r="I9" s="21">
        <v>0.998</v>
      </c>
      <c r="J9" s="21">
        <v>0.98799999999999999</v>
      </c>
      <c r="K9" s="21">
        <v>0.98799999999999999</v>
      </c>
      <c r="L9" s="21">
        <v>0.98799999999999999</v>
      </c>
      <c r="M9" s="21">
        <v>0.98799999999999999</v>
      </c>
      <c r="N9" s="21">
        <v>0.98799999999999999</v>
      </c>
      <c r="O9" s="21">
        <v>0.97799999999999998</v>
      </c>
      <c r="P9" s="21">
        <v>0.97799999999999998</v>
      </c>
      <c r="Q9" s="21">
        <v>0.97799999999999998</v>
      </c>
      <c r="R9" s="21">
        <v>0.97799999999999998</v>
      </c>
      <c r="S9" s="21">
        <v>0.97799999999999998</v>
      </c>
      <c r="T9" s="21">
        <v>0.89</v>
      </c>
      <c r="U9" s="21">
        <v>0.89</v>
      </c>
      <c r="V9" s="21">
        <v>0.89</v>
      </c>
      <c r="W9" s="21">
        <v>0.89</v>
      </c>
      <c r="X9" s="21">
        <v>0.89</v>
      </c>
      <c r="Y9" s="62" t="s">
        <v>41</v>
      </c>
    </row>
    <row r="10" spans="2:25" ht="42.75" customHeight="1" x14ac:dyDescent="0.25">
      <c r="B10" s="15" t="s">
        <v>42</v>
      </c>
      <c r="C10" s="16" t="s">
        <v>43</v>
      </c>
      <c r="D10" s="20" t="s">
        <v>40</v>
      </c>
      <c r="E10" s="23">
        <v>0.91920610979994599</v>
      </c>
      <c r="F10" s="23">
        <v>0.91920610979994599</v>
      </c>
      <c r="G10" s="23">
        <v>0.91920610979994599</v>
      </c>
      <c r="H10" s="23">
        <v>0.91920610979994599</v>
      </c>
      <c r="I10" s="23">
        <v>0.91920610979994599</v>
      </c>
      <c r="J10" s="23">
        <v>0.91265937500000005</v>
      </c>
      <c r="K10" s="23">
        <v>0.91265937500000005</v>
      </c>
      <c r="L10" s="23">
        <v>0.91265937500000005</v>
      </c>
      <c r="M10" s="23">
        <v>0.91265937500000005</v>
      </c>
      <c r="N10" s="23">
        <v>0.91265937500000005</v>
      </c>
      <c r="O10" s="23">
        <v>0.93681990906207402</v>
      </c>
      <c r="P10" s="23">
        <v>0.93681990906207402</v>
      </c>
      <c r="Q10" s="23">
        <v>0.93681990906207402</v>
      </c>
      <c r="R10" s="23">
        <v>0.93681990906207402</v>
      </c>
      <c r="S10" s="23">
        <v>0.93681990906207402</v>
      </c>
      <c r="T10" s="23">
        <f>(0.923+0.89)/2</f>
        <v>0.90649999999999997</v>
      </c>
      <c r="U10" s="23">
        <f>(0.923+0.89)/2</f>
        <v>0.90649999999999997</v>
      </c>
      <c r="V10" s="23">
        <f>(0.923+0.89)/2</f>
        <v>0.90649999999999997</v>
      </c>
      <c r="W10" s="23">
        <f>(0.923+0.89)/2</f>
        <v>0.90649999999999997</v>
      </c>
      <c r="X10" s="23">
        <f>(0.923+0.89)/2</f>
        <v>0.90649999999999997</v>
      </c>
      <c r="Y10" s="62" t="s">
        <v>44</v>
      </c>
    </row>
    <row r="11" spans="2:25" ht="45" customHeight="1" x14ac:dyDescent="0.25">
      <c r="B11" s="22" t="s">
        <v>45</v>
      </c>
      <c r="C11" s="24"/>
      <c r="D11" s="24"/>
      <c r="E11" s="18" t="e">
        <f t="shared" ref="E11:X11" si="0">(E5*$D$5+E7*$D$7+E8*$D$8)*(E9+E10)/2*E3</f>
        <v>#REF!</v>
      </c>
      <c r="F11" s="18" t="e">
        <f t="shared" si="0"/>
        <v>#REF!</v>
      </c>
      <c r="G11" s="18" t="e">
        <f t="shared" si="0"/>
        <v>#REF!</v>
      </c>
      <c r="H11" s="18" t="e">
        <f t="shared" si="0"/>
        <v>#REF!</v>
      </c>
      <c r="I11" s="18" t="e">
        <f t="shared" si="0"/>
        <v>#REF!</v>
      </c>
      <c r="J11" s="18" t="e">
        <f t="shared" si="0"/>
        <v>#REF!</v>
      </c>
      <c r="K11" s="18" t="e">
        <f t="shared" si="0"/>
        <v>#REF!</v>
      </c>
      <c r="L11" s="18" t="e">
        <f t="shared" si="0"/>
        <v>#REF!</v>
      </c>
      <c r="M11" s="18" t="e">
        <f t="shared" si="0"/>
        <v>#REF!</v>
      </c>
      <c r="N11" s="18" t="e">
        <f t="shared" si="0"/>
        <v>#REF!</v>
      </c>
      <c r="O11" s="18" t="e">
        <f t="shared" si="0"/>
        <v>#REF!</v>
      </c>
      <c r="P11" s="18" t="e">
        <f t="shared" si="0"/>
        <v>#REF!</v>
      </c>
      <c r="Q11" s="18" t="e">
        <f t="shared" si="0"/>
        <v>#REF!</v>
      </c>
      <c r="R11" s="18" t="e">
        <f t="shared" si="0"/>
        <v>#REF!</v>
      </c>
      <c r="S11" s="18" t="e">
        <f t="shared" si="0"/>
        <v>#REF!</v>
      </c>
      <c r="T11" s="18" t="e">
        <f t="shared" si="0"/>
        <v>#REF!</v>
      </c>
      <c r="U11" s="18" t="e">
        <f t="shared" si="0"/>
        <v>#REF!</v>
      </c>
      <c r="V11" s="18" t="e">
        <f t="shared" si="0"/>
        <v>#REF!</v>
      </c>
      <c r="W11" s="18" t="e">
        <f t="shared" si="0"/>
        <v>#REF!</v>
      </c>
      <c r="X11" s="18" t="e">
        <f t="shared" si="0"/>
        <v>#REF!</v>
      </c>
      <c r="Y11" s="63"/>
    </row>
    <row r="12" spans="2:25" ht="28" x14ac:dyDescent="0.25">
      <c r="B12" s="19" t="s">
        <v>46</v>
      </c>
      <c r="C12" s="25" t="s">
        <v>47</v>
      </c>
      <c r="D12" s="26"/>
      <c r="E12" s="207" t="s">
        <v>48</v>
      </c>
      <c r="F12" s="208"/>
      <c r="G12" s="208"/>
      <c r="H12" s="208"/>
      <c r="I12" s="209"/>
      <c r="J12" s="207" t="s">
        <v>49</v>
      </c>
      <c r="K12" s="208"/>
      <c r="L12" s="208"/>
      <c r="M12" s="208"/>
      <c r="N12" s="209"/>
      <c r="O12" s="210" t="s">
        <v>49</v>
      </c>
      <c r="P12" s="211"/>
      <c r="Q12" s="211"/>
      <c r="R12" s="211"/>
      <c r="S12" s="212"/>
      <c r="T12" s="207" t="s">
        <v>50</v>
      </c>
      <c r="U12" s="208"/>
      <c r="V12" s="208"/>
      <c r="W12" s="208"/>
      <c r="X12" s="209"/>
      <c r="Y12" s="64"/>
    </row>
    <row r="13" spans="2:25" ht="84" x14ac:dyDescent="0.25">
      <c r="B13" s="15" t="s">
        <v>51</v>
      </c>
      <c r="C13" s="16" t="s">
        <v>52</v>
      </c>
      <c r="D13" s="16"/>
      <c r="E13" s="27"/>
      <c r="F13" s="28">
        <v>0</v>
      </c>
      <c r="G13" s="27" t="e">
        <f>(G11/Q11-1)*1.2</f>
        <v>#REF!</v>
      </c>
      <c r="H13" s="27" t="e">
        <f>(H11/M11-1)*1.2</f>
        <v>#REF!</v>
      </c>
      <c r="I13" s="27" t="e">
        <f>(I11/N11-1)*1.2</f>
        <v>#REF!</v>
      </c>
      <c r="J13" s="43">
        <v>0</v>
      </c>
      <c r="K13" s="27" t="e">
        <f>(K11/P11-1)*1.2</f>
        <v>#REF!</v>
      </c>
      <c r="L13" s="27" t="e">
        <f>(L11/Q11-1)*1.2</f>
        <v>#REF!</v>
      </c>
      <c r="M13" s="28">
        <v>0</v>
      </c>
      <c r="N13" s="43">
        <v>0</v>
      </c>
      <c r="O13" s="27" t="e">
        <f>(O11/J11-1)*1.2</f>
        <v>#REF!</v>
      </c>
      <c r="P13" s="43">
        <v>0</v>
      </c>
      <c r="Q13" s="43">
        <v>0</v>
      </c>
      <c r="R13" s="43">
        <v>0</v>
      </c>
      <c r="S13" s="27" t="e">
        <f>(S11/N11-1)*1.2</f>
        <v>#REF!</v>
      </c>
      <c r="T13" s="27">
        <v>0</v>
      </c>
      <c r="U13" s="56"/>
      <c r="V13" s="56"/>
      <c r="W13" s="56"/>
      <c r="X13" s="56"/>
      <c r="Y13" s="65"/>
    </row>
    <row r="14" spans="2:25" s="3" customFormat="1" x14ac:dyDescent="0.25">
      <c r="B14" s="29" t="s">
        <v>53</v>
      </c>
      <c r="C14" s="30"/>
      <c r="D14" s="31"/>
      <c r="E14" s="32"/>
      <c r="F14" s="32"/>
      <c r="G14" s="32"/>
      <c r="H14" s="32"/>
      <c r="I14" s="32"/>
      <c r="J14" s="44">
        <v>65</v>
      </c>
      <c r="K14" s="32"/>
      <c r="L14" s="32"/>
      <c r="M14" s="45"/>
      <c r="N14" s="44">
        <v>190</v>
      </c>
      <c r="O14" s="32"/>
      <c r="P14" s="44">
        <v>80</v>
      </c>
      <c r="Q14" s="44">
        <v>120</v>
      </c>
      <c r="R14" s="44">
        <v>160</v>
      </c>
      <c r="S14" s="32"/>
      <c r="T14" s="44">
        <v>65</v>
      </c>
      <c r="U14" s="57"/>
      <c r="V14" s="57"/>
      <c r="W14" s="57"/>
      <c r="X14" s="57"/>
      <c r="Y14" s="66" t="s">
        <v>54</v>
      </c>
    </row>
    <row r="15" spans="2:25" s="3" customFormat="1" x14ac:dyDescent="0.25">
      <c r="B15" s="29" t="s">
        <v>55</v>
      </c>
      <c r="C15" s="30"/>
      <c r="D15" s="31"/>
      <c r="E15" s="32"/>
      <c r="F15" s="33">
        <f>(F13+1)*P15</f>
        <v>80</v>
      </c>
      <c r="G15" s="33" t="e">
        <f>(G13+1)*Q15</f>
        <v>#REF!</v>
      </c>
      <c r="H15" s="33" t="e">
        <f>(H13+1)*M15</f>
        <v>#REF!</v>
      </c>
      <c r="I15" s="33" t="e">
        <f>(I13+1)*N15</f>
        <v>#REF!</v>
      </c>
      <c r="J15" s="33">
        <f>J14</f>
        <v>65</v>
      </c>
      <c r="K15" s="33" t="e">
        <f>(K13+1)*P15</f>
        <v>#REF!</v>
      </c>
      <c r="L15" s="33" t="e">
        <f>(L13+1)*Q15</f>
        <v>#REF!</v>
      </c>
      <c r="M15" s="33">
        <f>M14</f>
        <v>0</v>
      </c>
      <c r="N15" s="33">
        <f>N14</f>
        <v>190</v>
      </c>
      <c r="O15" s="33" t="e">
        <f>(O13+1)*J15</f>
        <v>#REF!</v>
      </c>
      <c r="P15" s="33">
        <f>P14</f>
        <v>80</v>
      </c>
      <c r="Q15" s="33">
        <f>Q14</f>
        <v>120</v>
      </c>
      <c r="R15" s="33">
        <f>R14</f>
        <v>160</v>
      </c>
      <c r="S15" s="33" t="e">
        <f>(S14+S16)*1.2*(1+(S11-N11)/S11)-S16</f>
        <v>#REF!</v>
      </c>
      <c r="T15" s="32">
        <f>T14</f>
        <v>65</v>
      </c>
      <c r="U15" s="58"/>
      <c r="V15" s="58"/>
      <c r="W15" s="58"/>
      <c r="X15" s="58"/>
      <c r="Y15" s="66"/>
    </row>
    <row r="16" spans="2:25" ht="42" x14ac:dyDescent="0.25">
      <c r="B16" s="34" t="s">
        <v>56</v>
      </c>
      <c r="C16" s="213" t="s">
        <v>57</v>
      </c>
      <c r="D16" s="214"/>
      <c r="E16" s="35"/>
      <c r="F16" s="35" t="e">
        <f>'离心式空压机参数表-厂家填写'!#REF!</f>
        <v>#REF!</v>
      </c>
      <c r="G16" s="35" t="e">
        <f>'离心式空压机参数表-厂家填写'!#REF!</f>
        <v>#REF!</v>
      </c>
      <c r="H16" s="35" t="e">
        <f>'离心式空压机参数表-厂家填写'!#REF!</f>
        <v>#REF!</v>
      </c>
      <c r="I16" s="35" t="e">
        <f>'离心式空压机参数表-厂家填写'!#REF!</f>
        <v>#REF!</v>
      </c>
      <c r="J16" s="35" t="e">
        <f>'离心式空压机参数表-厂家填写'!#REF!</f>
        <v>#REF!</v>
      </c>
      <c r="K16" s="35" t="e">
        <f>'离心式空压机参数表-厂家填写'!#REF!</f>
        <v>#REF!</v>
      </c>
      <c r="L16" s="35" t="e">
        <f>'离心式空压机参数表-厂家填写'!#REF!</f>
        <v>#REF!</v>
      </c>
      <c r="M16" s="35" t="e">
        <f>'离心式空压机参数表-厂家填写'!#REF!</f>
        <v>#REF!</v>
      </c>
      <c r="N16" s="35" t="e">
        <f>'离心式空压机参数表-厂家填写'!#REF!</f>
        <v>#REF!</v>
      </c>
      <c r="O16" s="35" t="e">
        <f>'离心式空压机参数表-厂家填写'!#REF!</f>
        <v>#REF!</v>
      </c>
      <c r="P16" s="35" t="e">
        <f>'离心式空压机参数表-厂家填写'!#REF!</f>
        <v>#REF!</v>
      </c>
      <c r="Q16" s="35" t="e">
        <f>'离心式空压机参数表-厂家填写'!#REF!</f>
        <v>#REF!</v>
      </c>
      <c r="R16" s="35" t="e">
        <f>'离心式空压机参数表-厂家填写'!#REF!</f>
        <v>#REF!</v>
      </c>
      <c r="S16" s="35" t="e">
        <f>'离心式空压机参数表-厂家填写'!#REF!</f>
        <v>#REF!</v>
      </c>
      <c r="T16" s="35" t="e">
        <f>'离心式空压机参数表-厂家填写'!#REF!</f>
        <v>#REF!</v>
      </c>
      <c r="U16" s="35" t="e">
        <f>'离心式空压机参数表-厂家填写'!#REF!</f>
        <v>#REF!</v>
      </c>
      <c r="V16" s="35" t="e">
        <f>'离心式空压机参数表-厂家填写'!#REF!</f>
        <v>#REF!</v>
      </c>
      <c r="W16" s="35" t="e">
        <f>'离心式空压机参数表-厂家填写'!#REF!</f>
        <v>#REF!</v>
      </c>
      <c r="X16" s="35" t="e">
        <f>'离心式空压机参数表-厂家填写'!#REF!</f>
        <v>#REF!</v>
      </c>
      <c r="Y16" s="25" t="s">
        <v>58</v>
      </c>
    </row>
  </sheetData>
  <mergeCells count="10">
    <mergeCell ref="B1:Y1"/>
    <mergeCell ref="E2:I2"/>
    <mergeCell ref="J2:N2"/>
    <mergeCell ref="O2:S2"/>
    <mergeCell ref="T2:X2"/>
    <mergeCell ref="E12:I12"/>
    <mergeCell ref="J12:N12"/>
    <mergeCell ref="O12:S12"/>
    <mergeCell ref="T12:X12"/>
    <mergeCell ref="C16:D16"/>
  </mergeCells>
  <phoneticPr fontId="29"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Sheet2</vt:lpstr>
      <vt:lpstr>设备数量</vt:lpstr>
      <vt:lpstr>离心式空压机参数表-厂家填写</vt:lpstr>
      <vt:lpstr>其它参数表-厂家填写</vt:lpstr>
      <vt:lpstr>耗材&amp;保养费用-厂家填写</vt:lpstr>
      <vt:lpstr>软启动参数-厂家填写</vt:lpstr>
      <vt:lpstr>设计原理可靠性</vt:lpstr>
      <vt:lpstr>关键部件优劣</vt:lpstr>
      <vt:lpstr>后处理&amp;过滤器</vt:lpstr>
      <vt:lpstr>耗材费用</vt:lpstr>
      <vt:lpstr>不符的曲线</vt:lpstr>
      <vt:lpstr>Sheet1</vt:lpstr>
      <vt:lpstr>综合评价1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王兵兵</cp:lastModifiedBy>
  <dcterms:created xsi:type="dcterms:W3CDTF">2015-06-05T18:19:00Z</dcterms:created>
  <dcterms:modified xsi:type="dcterms:W3CDTF">2026-06-16T07:49:46Z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9D7BF19BE8F34DD0A3A039DE378FF5E2_13</vt:lpwstr>
  </property>
  <property fmtid="{D5CDD505-2E9C-101B-9397-08002B2CF9AE}" pid="3" name="KSOProductBuildVer">
    <vt:lpwstr>2052-12.1.0.16929</vt:lpwstr>
  </property>
</Properties>
</file>